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 activeTab="1"/>
  </bookViews>
  <sheets>
    <sheet name="дорог мдх" sheetId="17" r:id="rId1"/>
    <sheet name="дорог дор д мдх" sheetId="16" r:id="rId2"/>
    <sheet name="дорог устмдх" sheetId="15" r:id="rId3"/>
  </sheets>
  <definedNames>
    <definedName name="_xlnm.Print_Area" localSheetId="1">'дорог дор д мдх'!$A$1:$G$33</definedName>
    <definedName name="_xlnm.Print_Area" localSheetId="0">'дорог мдх'!$A$1:$Q$37</definedName>
    <definedName name="_xlnm.Print_Area" localSheetId="2">'дорог устмдх'!$A$1:$Q$31</definedName>
  </definedNames>
  <calcPr calcId="145621"/>
</workbook>
</file>

<file path=xl/calcChain.xml><?xml version="1.0" encoding="utf-8"?>
<calcChain xmlns="http://schemas.openxmlformats.org/spreadsheetml/2006/main">
  <c r="A6" i="17" l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20" i="16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9" i="15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7" i="15"/>
  <c r="A8" i="15" s="1"/>
  <c r="A6" i="15"/>
</calcChain>
</file>

<file path=xl/sharedStrings.xml><?xml version="1.0" encoding="utf-8"?>
<sst xmlns="http://schemas.openxmlformats.org/spreadsheetml/2006/main" count="170" uniqueCount="70">
  <si>
    <t>Наименование МО</t>
  </si>
  <si>
    <t>Бабынинский район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</si>
  <si>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</si>
  <si>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</si>
  <si>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</si>
  <si>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</si>
  <si>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</si>
  <si>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</si>
  <si>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</si>
  <si>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</si>
  <si>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</si>
  <si>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</si>
  <si>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</si>
  <si>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</si>
  <si>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</si>
  <si>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</si>
  <si>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</si>
  <si>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</si>
  <si>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</si>
  <si>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</si>
  <si>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</si>
  <si>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</si>
  <si>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</si>
  <si>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</si>
  <si>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</si>
  <si>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г. Обнинск</t>
  </si>
  <si>
    <t>г. Калуга</t>
  </si>
  <si>
    <t>ИТОГО</t>
  </si>
  <si>
    <t>2019 год</t>
  </si>
  <si>
    <t>2020 год</t>
  </si>
  <si>
    <t>№ п/п</t>
  </si>
  <si>
    <t>2021 год</t>
  </si>
  <si>
    <t>Х</t>
  </si>
  <si>
    <t xml:space="preserve">уровень софинансирования расходного обязательства одного муниципального образования </t>
  </si>
  <si>
    <t>Удорi</t>
  </si>
  <si>
    <t>стоимость работ на проведение мероприятий по осуществлению дорожной деятельности i-го муниципального образования(руб)</t>
  </si>
  <si>
    <t xml:space="preserve">С дор i </t>
  </si>
  <si>
    <t xml:space="preserve">П дор i </t>
  </si>
  <si>
    <t>Городское поселение "Город Мещовск"</t>
  </si>
  <si>
    <t>Городское поселение "Город Юхнов"</t>
  </si>
  <si>
    <t xml:space="preserve"> потребность i-го муниципального образования в ассигнованиях на реализацию мероприятий по осуществлению дорожной деятельности: (руб)</t>
  </si>
  <si>
    <t>ОРС дор</t>
  </si>
  <si>
    <t>общий размер субсидий, предусмотренных в областном бюджете на очередной финансовый год и плановый период на софинансирование расходов по осуществлению дорожной деятельности  (руб)</t>
  </si>
  <si>
    <t>РС i -</t>
  </si>
  <si>
    <t>размер субсидии i-му муниципальному образованию на реализацию мероприятий по осуществлению дорожной деятельности;д (руб)</t>
  </si>
  <si>
    <t>Распределение субсидии муниципальным образованиям на  софинансирование расходов по осуществлению дорожной деятельности  2019 г.</t>
  </si>
  <si>
    <t>Распределение субсидии муниципальным образованиям на мероприятия в отношении объектов, имеющих особое социально-экономическое значение  2019-2021 г.г.</t>
  </si>
  <si>
    <t xml:space="preserve">С сэз i </t>
  </si>
  <si>
    <t>Усэзi</t>
  </si>
  <si>
    <t xml:space="preserve">П сэз i </t>
  </si>
  <si>
    <t>стоимость работ на проведение мероприятий в отношении объектов, имеющих особое социально-экономическое значение i-го муниципального образования(руб)</t>
  </si>
  <si>
    <t xml:space="preserve"> потребность i-го муниципального образования в ассигнованиях на реализацию мероприятий в отношении объектов, имеющих особое социально-экономическое значение (руб)</t>
  </si>
  <si>
    <t>ОРС сэз</t>
  </si>
  <si>
    <t>общий размер субсидий, предусмотренных в областном бюджете на очередной финансовый год и плановый период на софинансирование расходов   в отношении объектов, имеющих особое социально-экономическое значение(руб)</t>
  </si>
  <si>
    <t>РСсэз i -</t>
  </si>
  <si>
    <t>размер субсидии i-му муниципальному образованию на реализацию мероприятий в отношении объектов, имеющих особое социально-экономическое значение (руб)</t>
  </si>
  <si>
    <t>Городское поселение "Поселок Думиничи"</t>
  </si>
  <si>
    <t>Городское поселение "Город Киров"</t>
  </si>
  <si>
    <t>Городское поселение "Город Медынь"</t>
  </si>
  <si>
    <t>Городское поселение "Город Таруса"</t>
  </si>
  <si>
    <t>Распределение субсидии муниципальным образованиям на мероприятия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2019-2021 г.г.</t>
  </si>
  <si>
    <t xml:space="preserve">С сд i </t>
  </si>
  <si>
    <t>Усд i</t>
  </si>
  <si>
    <t xml:space="preserve">Псд  i </t>
  </si>
  <si>
    <t xml:space="preserve"> потребность i-го муниципального образования в ассигнованиях областного бюджета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(руб)</t>
  </si>
  <si>
    <t>стоимость работ по проектированию, строительству, реконструкции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ремонт, i-го муниципального образования (руб)</t>
  </si>
  <si>
    <t>ОРСсд</t>
  </si>
  <si>
    <t>общий размер субсидий, предусмотренных в областном бюджете на очередной финансовый год и на плановый период (руб)</t>
  </si>
  <si>
    <t xml:space="preserve">РСсд  i </t>
  </si>
  <si>
    <t>размер субсидии i-му муниципальному образованию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</si>
</sst>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9" fillId="0" borderId="0"/>
    <xf numFmtId="164" fontId="10" fillId="0" borderId="0">
      <protection locked="0"/>
    </xf>
    <xf numFmtId="166" fontId="10" fillId="0" borderId="0">
      <protection locked="0"/>
    </xf>
    <xf numFmtId="165" fontId="10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0" fillId="0" borderId="2">
      <protection locked="0"/>
    </xf>
    <xf numFmtId="167" fontId="10" fillId="0" borderId="0">
      <protection locked="0"/>
    </xf>
    <xf numFmtId="0" fontId="13" fillId="0" borderId="0"/>
    <xf numFmtId="0" fontId="14" fillId="0" borderId="0"/>
    <xf numFmtId="4" fontId="14" fillId="3" borderId="3">
      <alignment horizontal="right" vertical="top" shrinkToFit="1"/>
    </xf>
    <xf numFmtId="0" fontId="15" fillId="0" borderId="0"/>
    <xf numFmtId="0" fontId="15" fillId="0" borderId="0"/>
    <xf numFmtId="168" fontId="15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quotePrefix="1" applyNumberFormat="1" applyFont="1" applyFill="1" applyBorder="1" applyAlignment="1" applyProtection="1">
      <alignment horizontal="left" vertical="center"/>
      <protection locked="0"/>
    </xf>
    <xf numFmtId="43" fontId="2" fillId="0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8" fillId="0" borderId="1" xfId="0" applyFont="1" applyFill="1" applyBorder="1" applyAlignment="1" applyProtection="1">
      <alignment vertical="center"/>
      <protection locked="0"/>
    </xf>
    <xf numFmtId="43" fontId="5" fillId="0" borderId="1" xfId="1" applyFont="1" applyFill="1" applyBorder="1" applyAlignment="1">
      <alignment vertical="center"/>
    </xf>
    <xf numFmtId="43" fontId="5" fillId="0" borderId="1" xfId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/>
    </xf>
    <xf numFmtId="43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43" fontId="0" fillId="2" borderId="0" xfId="0" applyNumberFormat="1" applyFill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1" fontId="4" fillId="2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4" fillId="2" borderId="1" xfId="0" quotePrefix="1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</cellXfs>
  <cellStyles count="17">
    <cellStyle name="”ќђќ‘ћ‚›‰" xfId="3"/>
    <cellStyle name="”љ‘ђћ‚ђќќ›‰" xfId="4"/>
    <cellStyle name="„…ќ…†ќ›‰" xfId="5"/>
    <cellStyle name="„ђ’ђ" xfId="6"/>
    <cellStyle name="‡ђѓћ‹ћ‚ћљ1" xfId="7"/>
    <cellStyle name="‡ђѓћ‹ћ‚ћљ2" xfId="8"/>
    <cellStyle name="’ћѓћ‚›‰" xfId="9"/>
    <cellStyle name="xl23" xfId="12"/>
    <cellStyle name="xl39" xfId="13"/>
    <cellStyle name="Обычный" xfId="0" builtinId="0"/>
    <cellStyle name="Обычный 2" xfId="11"/>
    <cellStyle name="Обычный 2 3" xfId="15"/>
    <cellStyle name="Обычный 3" xfId="2"/>
    <cellStyle name="Обычный 4" xfId="14"/>
    <cellStyle name="Финансовый" xfId="1" builtinId="3"/>
    <cellStyle name="Финансовый 4" xfId="16"/>
    <cellStyle name="Џђћ–…ќ’ќ›‰" xfId="10"/>
  </cellStyles>
  <dxfs count="0"/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52"/>
  <sheetViews>
    <sheetView view="pageBreakPreview" zoomScale="70" zoomScaleNormal="55" zoomScaleSheetLayoutView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Q37" sqref="C5:Q37"/>
    </sheetView>
  </sheetViews>
  <sheetFormatPr defaultColWidth="8.85546875" defaultRowHeight="15" x14ac:dyDescent="0.25"/>
  <cols>
    <col min="1" max="1" width="8.85546875" style="12"/>
    <col min="2" max="2" width="37.28515625" style="12" customWidth="1"/>
    <col min="3" max="5" width="22.140625" style="12" customWidth="1"/>
    <col min="6" max="8" width="20.7109375" style="12" customWidth="1"/>
    <col min="9" max="11" width="21" style="12" customWidth="1"/>
    <col min="12" max="12" width="26.5703125" style="12" customWidth="1"/>
    <col min="13" max="13" width="21.5703125" style="12" customWidth="1"/>
    <col min="14" max="14" width="22.140625" style="12" customWidth="1"/>
    <col min="15" max="15" width="20.42578125" style="12" customWidth="1"/>
    <col min="16" max="16" width="18.42578125" style="12" customWidth="1"/>
    <col min="17" max="17" width="18.85546875" style="12" customWidth="1"/>
    <col min="18" max="16384" width="8.85546875" style="12"/>
  </cols>
  <sheetData>
    <row r="1" spans="1:17" s="11" customFormat="1" ht="100.5" customHeight="1" x14ac:dyDescent="0.25">
      <c r="A1" s="23" t="s">
        <v>46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156.6" customHeight="1" x14ac:dyDescent="0.25">
      <c r="A2" s="24" t="s">
        <v>30</v>
      </c>
      <c r="B2" s="25" t="s">
        <v>0</v>
      </c>
      <c r="C2" s="26" t="s">
        <v>50</v>
      </c>
      <c r="D2" s="26"/>
      <c r="E2" s="26"/>
      <c r="F2" s="26" t="s">
        <v>33</v>
      </c>
      <c r="G2" s="26"/>
      <c r="H2" s="26"/>
      <c r="I2" s="27" t="s">
        <v>51</v>
      </c>
      <c r="J2" s="27"/>
      <c r="K2" s="27"/>
      <c r="L2" s="26" t="s">
        <v>53</v>
      </c>
      <c r="M2" s="26"/>
      <c r="N2" s="26"/>
      <c r="O2" s="26" t="s">
        <v>55</v>
      </c>
      <c r="P2" s="26"/>
      <c r="Q2" s="26"/>
    </row>
    <row r="3" spans="1:17" ht="21.75" customHeight="1" x14ac:dyDescent="0.25">
      <c r="A3" s="24"/>
      <c r="B3" s="25"/>
      <c r="C3" s="1" t="s">
        <v>28</v>
      </c>
      <c r="D3" s="1" t="s">
        <v>29</v>
      </c>
      <c r="E3" s="1" t="s">
        <v>31</v>
      </c>
      <c r="F3" s="1" t="s">
        <v>28</v>
      </c>
      <c r="G3" s="1" t="s">
        <v>29</v>
      </c>
      <c r="H3" s="1" t="s">
        <v>31</v>
      </c>
      <c r="I3" s="1" t="s">
        <v>28</v>
      </c>
      <c r="J3" s="1" t="s">
        <v>29</v>
      </c>
      <c r="K3" s="1" t="s">
        <v>31</v>
      </c>
      <c r="L3" s="1" t="s">
        <v>28</v>
      </c>
      <c r="M3" s="1" t="s">
        <v>29</v>
      </c>
      <c r="N3" s="1" t="s">
        <v>31</v>
      </c>
      <c r="O3" s="1" t="s">
        <v>28</v>
      </c>
      <c r="P3" s="1" t="s">
        <v>29</v>
      </c>
      <c r="Q3" s="1" t="s">
        <v>31</v>
      </c>
    </row>
    <row r="4" spans="1:17" ht="25.5" customHeight="1" x14ac:dyDescent="0.25">
      <c r="A4" s="24"/>
      <c r="B4" s="25"/>
      <c r="C4" s="22" t="s">
        <v>47</v>
      </c>
      <c r="D4" s="22"/>
      <c r="E4" s="22"/>
      <c r="F4" s="22" t="s">
        <v>48</v>
      </c>
      <c r="G4" s="22"/>
      <c r="H4" s="22"/>
      <c r="I4" s="22" t="s">
        <v>49</v>
      </c>
      <c r="J4" s="22"/>
      <c r="K4" s="22"/>
      <c r="L4" s="22" t="s">
        <v>52</v>
      </c>
      <c r="M4" s="22"/>
      <c r="N4" s="22"/>
      <c r="O4" s="22" t="s">
        <v>54</v>
      </c>
      <c r="P4" s="22"/>
      <c r="Q4" s="22"/>
    </row>
    <row r="5" spans="1:17" x14ac:dyDescent="0.25">
      <c r="A5" s="4">
        <v>1</v>
      </c>
      <c r="B5" s="5" t="s">
        <v>1</v>
      </c>
      <c r="C5" s="6"/>
      <c r="D5" s="6"/>
      <c r="E5" s="6"/>
      <c r="F5" s="6">
        <v>0.95</v>
      </c>
      <c r="G5" s="6">
        <v>0.95</v>
      </c>
      <c r="H5" s="6">
        <v>0.95</v>
      </c>
      <c r="I5" s="6">
        <v>0</v>
      </c>
      <c r="J5" s="6"/>
      <c r="K5" s="6"/>
      <c r="L5" s="6"/>
      <c r="M5" s="6"/>
      <c r="N5" s="6"/>
      <c r="O5" s="6">
        <v>0</v>
      </c>
      <c r="P5" s="6">
        <v>0</v>
      </c>
      <c r="Q5" s="6"/>
    </row>
    <row r="6" spans="1:17" x14ac:dyDescent="0.25">
      <c r="A6" s="4">
        <f>A5+1</f>
        <v>2</v>
      </c>
      <c r="B6" s="5" t="s">
        <v>2</v>
      </c>
      <c r="C6" s="6"/>
      <c r="D6" s="6"/>
      <c r="E6" s="6"/>
      <c r="F6" s="6">
        <v>0.95</v>
      </c>
      <c r="G6" s="6">
        <v>0.95</v>
      </c>
      <c r="H6" s="6">
        <v>0.95</v>
      </c>
      <c r="I6" s="6">
        <v>0</v>
      </c>
      <c r="J6" s="6"/>
      <c r="K6" s="6"/>
      <c r="L6" s="6"/>
      <c r="M6" s="6"/>
      <c r="N6" s="6"/>
      <c r="O6" s="6">
        <v>0</v>
      </c>
      <c r="P6" s="6">
        <v>0</v>
      </c>
      <c r="Q6" s="6"/>
    </row>
    <row r="7" spans="1:17" x14ac:dyDescent="0.25">
      <c r="A7" s="4">
        <f t="shared" ref="A7:A36" si="0">A6+1</f>
        <v>3</v>
      </c>
      <c r="B7" s="5" t="s">
        <v>3</v>
      </c>
      <c r="C7" s="6"/>
      <c r="D7" s="6"/>
      <c r="E7" s="6"/>
      <c r="F7" s="6">
        <v>0.95</v>
      </c>
      <c r="G7" s="6">
        <v>0.95</v>
      </c>
      <c r="H7" s="6">
        <v>0.95</v>
      </c>
      <c r="I7" s="6">
        <v>0</v>
      </c>
      <c r="J7" s="6"/>
      <c r="K7" s="6"/>
      <c r="L7" s="6"/>
      <c r="M7" s="6"/>
      <c r="N7" s="6"/>
      <c r="O7" s="6">
        <v>0</v>
      </c>
      <c r="P7" s="6">
        <v>0</v>
      </c>
      <c r="Q7" s="6"/>
    </row>
    <row r="8" spans="1:17" x14ac:dyDescent="0.25">
      <c r="A8" s="4">
        <f t="shared" si="0"/>
        <v>4</v>
      </c>
      <c r="B8" s="5" t="s">
        <v>4</v>
      </c>
      <c r="C8" s="6"/>
      <c r="D8" s="6"/>
      <c r="E8" s="6"/>
      <c r="F8" s="6">
        <v>0.95</v>
      </c>
      <c r="G8" s="6">
        <v>0.95</v>
      </c>
      <c r="H8" s="6">
        <v>0.95</v>
      </c>
      <c r="I8" s="6">
        <v>0</v>
      </c>
      <c r="J8" s="6"/>
      <c r="K8" s="6"/>
      <c r="L8" s="6"/>
      <c r="M8" s="6"/>
      <c r="N8" s="6"/>
      <c r="O8" s="6">
        <v>0</v>
      </c>
      <c r="P8" s="6">
        <v>0</v>
      </c>
      <c r="Q8" s="6"/>
    </row>
    <row r="9" spans="1:17" x14ac:dyDescent="0.25">
      <c r="A9" s="4">
        <f t="shared" si="0"/>
        <v>5</v>
      </c>
      <c r="B9" s="5" t="s">
        <v>5</v>
      </c>
      <c r="C9" s="6"/>
      <c r="D9" s="6"/>
      <c r="E9" s="6"/>
      <c r="F9" s="6">
        <v>0.95</v>
      </c>
      <c r="G9" s="6">
        <v>0.95</v>
      </c>
      <c r="H9" s="6">
        <v>0.95</v>
      </c>
      <c r="I9" s="6">
        <v>0</v>
      </c>
      <c r="J9" s="6"/>
      <c r="K9" s="6"/>
      <c r="L9" s="6"/>
      <c r="M9" s="6"/>
      <c r="N9" s="6"/>
      <c r="O9" s="6">
        <v>0</v>
      </c>
      <c r="P9" s="6">
        <v>0</v>
      </c>
      <c r="Q9" s="6"/>
    </row>
    <row r="10" spans="1:17" x14ac:dyDescent="0.25">
      <c r="A10" s="4">
        <f t="shared" si="0"/>
        <v>6</v>
      </c>
      <c r="B10" s="5" t="s">
        <v>56</v>
      </c>
      <c r="C10" s="6">
        <v>11052632</v>
      </c>
      <c r="D10" s="6"/>
      <c r="E10" s="6"/>
      <c r="F10" s="6">
        <v>0.95</v>
      </c>
      <c r="G10" s="6">
        <v>0.95</v>
      </c>
      <c r="H10" s="6">
        <v>0.95</v>
      </c>
      <c r="I10" s="6">
        <v>10500000</v>
      </c>
      <c r="J10" s="6"/>
      <c r="K10" s="6"/>
      <c r="L10" s="6"/>
      <c r="M10" s="6"/>
      <c r="N10" s="6"/>
      <c r="O10" s="6">
        <v>10500000</v>
      </c>
      <c r="P10" s="6">
        <v>0</v>
      </c>
      <c r="Q10" s="6"/>
    </row>
    <row r="11" spans="1:17" x14ac:dyDescent="0.25">
      <c r="A11" s="4">
        <f t="shared" si="0"/>
        <v>7</v>
      </c>
      <c r="B11" s="5" t="s">
        <v>6</v>
      </c>
      <c r="C11" s="6">
        <v>12311481</v>
      </c>
      <c r="D11" s="6"/>
      <c r="E11" s="6"/>
      <c r="F11" s="6">
        <v>0.95</v>
      </c>
      <c r="G11" s="6">
        <v>0.95</v>
      </c>
      <c r="H11" s="6">
        <v>0.95</v>
      </c>
      <c r="I11" s="6">
        <v>11695907</v>
      </c>
      <c r="J11" s="6"/>
      <c r="K11" s="6"/>
      <c r="L11" s="6"/>
      <c r="M11" s="6"/>
      <c r="N11" s="6"/>
      <c r="O11" s="6">
        <v>11695907</v>
      </c>
      <c r="P11" s="6">
        <v>0</v>
      </c>
      <c r="Q11" s="6">
        <v>0</v>
      </c>
    </row>
    <row r="12" spans="1:17" x14ac:dyDescent="0.25">
      <c r="A12" s="4">
        <f t="shared" si="0"/>
        <v>8</v>
      </c>
      <c r="B12" s="5" t="s">
        <v>7</v>
      </c>
      <c r="C12" s="6"/>
      <c r="D12" s="6"/>
      <c r="E12" s="6"/>
      <c r="F12" s="6">
        <v>0.95</v>
      </c>
      <c r="G12" s="6">
        <v>0.95</v>
      </c>
      <c r="H12" s="6">
        <v>0.95</v>
      </c>
      <c r="I12" s="6">
        <v>0</v>
      </c>
      <c r="J12" s="6"/>
      <c r="K12" s="6"/>
      <c r="L12" s="6"/>
      <c r="M12" s="6"/>
      <c r="N12" s="6"/>
      <c r="O12" s="6">
        <v>0</v>
      </c>
      <c r="P12" s="6">
        <v>0</v>
      </c>
      <c r="Q12" s="6">
        <v>0</v>
      </c>
    </row>
    <row r="13" spans="1:17" x14ac:dyDescent="0.25">
      <c r="A13" s="4">
        <f t="shared" si="0"/>
        <v>9</v>
      </c>
      <c r="B13" s="5" t="s">
        <v>8</v>
      </c>
      <c r="C13" s="6"/>
      <c r="D13" s="6"/>
      <c r="E13" s="6"/>
      <c r="F13" s="6">
        <v>0.95</v>
      </c>
      <c r="G13" s="6">
        <v>0.95</v>
      </c>
      <c r="H13" s="6">
        <v>0.95</v>
      </c>
      <c r="I13" s="6">
        <v>0</v>
      </c>
      <c r="J13" s="6"/>
      <c r="K13" s="6"/>
      <c r="L13" s="6"/>
      <c r="M13" s="6"/>
      <c r="N13" s="6"/>
      <c r="O13" s="6">
        <v>0</v>
      </c>
      <c r="P13" s="6">
        <v>0</v>
      </c>
      <c r="Q13" s="6">
        <v>0</v>
      </c>
    </row>
    <row r="14" spans="1:17" x14ac:dyDescent="0.25">
      <c r="A14" s="4">
        <f t="shared" si="0"/>
        <v>10</v>
      </c>
      <c r="B14" s="5" t="s">
        <v>9</v>
      </c>
      <c r="C14" s="6"/>
      <c r="D14" s="6"/>
      <c r="E14" s="6"/>
      <c r="F14" s="6">
        <v>0.95</v>
      </c>
      <c r="G14" s="6">
        <v>0.95</v>
      </c>
      <c r="H14" s="6">
        <v>0.95</v>
      </c>
      <c r="I14" s="6">
        <v>0</v>
      </c>
      <c r="J14" s="6"/>
      <c r="K14" s="6"/>
      <c r="L14" s="6"/>
      <c r="M14" s="6"/>
      <c r="N14" s="6"/>
      <c r="O14" s="6">
        <v>0</v>
      </c>
      <c r="P14" s="6">
        <v>0</v>
      </c>
      <c r="Q14" s="6">
        <v>0</v>
      </c>
    </row>
    <row r="15" spans="1:17" x14ac:dyDescent="0.25">
      <c r="A15" s="4">
        <f t="shared" si="0"/>
        <v>11</v>
      </c>
      <c r="B15" s="5" t="s">
        <v>57</v>
      </c>
      <c r="C15" s="6">
        <v>4921371</v>
      </c>
      <c r="D15" s="6"/>
      <c r="E15" s="6"/>
      <c r="F15" s="6">
        <v>0.95</v>
      </c>
      <c r="G15" s="6">
        <v>0.95</v>
      </c>
      <c r="H15" s="6">
        <v>0.95</v>
      </c>
      <c r="I15" s="6">
        <v>4675302</v>
      </c>
      <c r="J15" s="6"/>
      <c r="K15" s="6"/>
      <c r="L15" s="6"/>
      <c r="M15" s="6"/>
      <c r="N15" s="6"/>
      <c r="O15" s="6">
        <v>4675302</v>
      </c>
      <c r="P15" s="6">
        <v>0</v>
      </c>
      <c r="Q15" s="6">
        <v>0</v>
      </c>
    </row>
    <row r="16" spans="1:17" x14ac:dyDescent="0.25">
      <c r="A16" s="4">
        <f t="shared" si="0"/>
        <v>12</v>
      </c>
      <c r="B16" s="5" t="s">
        <v>10</v>
      </c>
      <c r="C16" s="6"/>
      <c r="D16" s="6"/>
      <c r="E16" s="6"/>
      <c r="F16" s="6">
        <v>0.95</v>
      </c>
      <c r="G16" s="6">
        <v>0.95</v>
      </c>
      <c r="H16" s="6">
        <v>0.95</v>
      </c>
      <c r="I16" s="6">
        <v>0</v>
      </c>
      <c r="J16" s="6"/>
      <c r="K16" s="6"/>
      <c r="L16" s="6"/>
      <c r="M16" s="6"/>
      <c r="N16" s="6"/>
      <c r="O16" s="6">
        <v>0</v>
      </c>
      <c r="P16" s="6">
        <v>0</v>
      </c>
      <c r="Q16" s="6">
        <v>0</v>
      </c>
    </row>
    <row r="17" spans="1:17" x14ac:dyDescent="0.25">
      <c r="A17" s="4">
        <f t="shared" si="0"/>
        <v>13</v>
      </c>
      <c r="B17" s="5" t="s">
        <v>11</v>
      </c>
      <c r="C17" s="6"/>
      <c r="D17" s="6"/>
      <c r="E17" s="6"/>
      <c r="F17" s="6">
        <v>0.95</v>
      </c>
      <c r="G17" s="6">
        <v>0.95</v>
      </c>
      <c r="H17" s="6">
        <v>0.95</v>
      </c>
      <c r="I17" s="6">
        <v>0</v>
      </c>
      <c r="J17" s="6"/>
      <c r="K17" s="6"/>
      <c r="L17" s="6"/>
      <c r="M17" s="6"/>
      <c r="N17" s="6"/>
      <c r="O17" s="6">
        <v>0</v>
      </c>
      <c r="P17" s="6">
        <v>0</v>
      </c>
      <c r="Q17" s="6">
        <v>0</v>
      </c>
    </row>
    <row r="18" spans="1:17" x14ac:dyDescent="0.25">
      <c r="A18" s="4">
        <f t="shared" si="0"/>
        <v>14</v>
      </c>
      <c r="B18" s="5" t="s">
        <v>12</v>
      </c>
      <c r="C18" s="6">
        <v>22797641</v>
      </c>
      <c r="D18" s="6"/>
      <c r="E18" s="6"/>
      <c r="F18" s="6">
        <v>0.95</v>
      </c>
      <c r="G18" s="6">
        <v>0.95</v>
      </c>
      <c r="H18" s="6">
        <v>0.95</v>
      </c>
      <c r="I18" s="6">
        <v>21657759</v>
      </c>
      <c r="J18" s="6"/>
      <c r="K18" s="6"/>
      <c r="L18" s="6"/>
      <c r="M18" s="6"/>
      <c r="N18" s="6"/>
      <c r="O18" s="6">
        <v>21657759</v>
      </c>
      <c r="P18" s="6">
        <v>0</v>
      </c>
      <c r="Q18" s="6">
        <v>0</v>
      </c>
    </row>
    <row r="19" spans="1:17" x14ac:dyDescent="0.25">
      <c r="A19" s="4">
        <f t="shared" si="0"/>
        <v>15</v>
      </c>
      <c r="B19" s="5" t="s">
        <v>13</v>
      </c>
      <c r="C19" s="6"/>
      <c r="D19" s="6"/>
      <c r="E19" s="6"/>
      <c r="F19" s="6">
        <v>0.95</v>
      </c>
      <c r="G19" s="6">
        <v>0.95</v>
      </c>
      <c r="H19" s="6">
        <v>0.95</v>
      </c>
      <c r="I19" s="6">
        <v>0</v>
      </c>
      <c r="J19" s="6"/>
      <c r="K19" s="6"/>
      <c r="L19" s="6"/>
      <c r="M19" s="6"/>
      <c r="N19" s="6"/>
      <c r="O19" s="6">
        <v>0</v>
      </c>
      <c r="P19" s="6">
        <v>0</v>
      </c>
      <c r="Q19" s="6">
        <v>0</v>
      </c>
    </row>
    <row r="20" spans="1:17" x14ac:dyDescent="0.25">
      <c r="A20" s="4">
        <f t="shared" si="0"/>
        <v>16</v>
      </c>
      <c r="B20" s="5" t="s">
        <v>14</v>
      </c>
      <c r="C20" s="6"/>
      <c r="D20" s="6"/>
      <c r="E20" s="6"/>
      <c r="F20" s="6">
        <v>0.95</v>
      </c>
      <c r="G20" s="6">
        <v>0.95</v>
      </c>
      <c r="H20" s="6">
        <v>0.95</v>
      </c>
      <c r="I20" s="6">
        <v>0</v>
      </c>
      <c r="J20" s="6"/>
      <c r="K20" s="6"/>
      <c r="L20" s="6"/>
      <c r="M20" s="6"/>
      <c r="N20" s="6"/>
      <c r="O20" s="6">
        <v>0</v>
      </c>
      <c r="P20" s="6">
        <v>0</v>
      </c>
      <c r="Q20" s="6">
        <v>0</v>
      </c>
    </row>
    <row r="21" spans="1:17" x14ac:dyDescent="0.25">
      <c r="A21" s="4">
        <f t="shared" si="0"/>
        <v>17</v>
      </c>
      <c r="B21" s="5" t="s">
        <v>58</v>
      </c>
      <c r="C21" s="6">
        <v>5870526</v>
      </c>
      <c r="D21" s="6"/>
      <c r="E21" s="6"/>
      <c r="F21" s="6">
        <v>0.95</v>
      </c>
      <c r="G21" s="6">
        <v>0.95</v>
      </c>
      <c r="H21" s="6">
        <v>0.95</v>
      </c>
      <c r="I21" s="6">
        <v>5577000</v>
      </c>
      <c r="J21" s="6"/>
      <c r="K21" s="6"/>
      <c r="L21" s="6"/>
      <c r="M21" s="6"/>
      <c r="N21" s="6"/>
      <c r="O21" s="6">
        <v>5577000</v>
      </c>
      <c r="P21" s="6">
        <v>0</v>
      </c>
      <c r="Q21" s="6">
        <v>0</v>
      </c>
    </row>
    <row r="22" spans="1:17" x14ac:dyDescent="0.25">
      <c r="A22" s="4">
        <f t="shared" si="0"/>
        <v>18</v>
      </c>
      <c r="B22" s="5" t="s">
        <v>15</v>
      </c>
      <c r="C22" s="6"/>
      <c r="D22" s="6"/>
      <c r="E22" s="6"/>
      <c r="F22" s="6">
        <v>0.95</v>
      </c>
      <c r="G22" s="6">
        <v>0.95</v>
      </c>
      <c r="H22" s="6">
        <v>0.95</v>
      </c>
      <c r="I22" s="6">
        <v>0</v>
      </c>
      <c r="J22" s="6"/>
      <c r="K22" s="6"/>
      <c r="L22" s="6"/>
      <c r="M22" s="6"/>
      <c r="N22" s="6"/>
      <c r="O22" s="6">
        <v>0</v>
      </c>
      <c r="P22" s="6">
        <v>0</v>
      </c>
      <c r="Q22" s="6">
        <v>0</v>
      </c>
    </row>
    <row r="23" spans="1:17" x14ac:dyDescent="0.25">
      <c r="A23" s="4">
        <f t="shared" si="0"/>
        <v>19</v>
      </c>
      <c r="B23" s="5" t="s">
        <v>38</v>
      </c>
      <c r="C23" s="6"/>
      <c r="D23" s="6"/>
      <c r="E23" s="6"/>
      <c r="F23" s="6">
        <v>0.95</v>
      </c>
      <c r="G23" s="6">
        <v>0.95</v>
      </c>
      <c r="H23" s="6">
        <v>0.95</v>
      </c>
      <c r="I23" s="6">
        <v>0</v>
      </c>
      <c r="J23" s="6"/>
      <c r="K23" s="6"/>
      <c r="L23" s="6"/>
      <c r="M23" s="6"/>
      <c r="N23" s="6"/>
      <c r="O23" s="6">
        <v>0</v>
      </c>
      <c r="P23" s="6">
        <v>0</v>
      </c>
      <c r="Q23" s="6">
        <v>0</v>
      </c>
    </row>
    <row r="24" spans="1:17" x14ac:dyDescent="0.25">
      <c r="A24" s="4">
        <f t="shared" si="0"/>
        <v>20</v>
      </c>
      <c r="B24" s="5" t="s">
        <v>16</v>
      </c>
      <c r="C24" s="6"/>
      <c r="D24" s="6"/>
      <c r="E24" s="6"/>
      <c r="F24" s="6">
        <v>0.95</v>
      </c>
      <c r="G24" s="6">
        <v>0.95</v>
      </c>
      <c r="H24" s="6">
        <v>0.95</v>
      </c>
      <c r="I24" s="6">
        <v>0</v>
      </c>
      <c r="J24" s="6"/>
      <c r="K24" s="6"/>
      <c r="L24" s="6"/>
      <c r="M24" s="6"/>
      <c r="N24" s="6"/>
      <c r="O24" s="6">
        <v>0</v>
      </c>
      <c r="P24" s="6">
        <v>0</v>
      </c>
      <c r="Q24" s="6">
        <v>0</v>
      </c>
    </row>
    <row r="25" spans="1:17" x14ac:dyDescent="0.25">
      <c r="A25" s="4">
        <f t="shared" si="0"/>
        <v>21</v>
      </c>
      <c r="B25" s="5" t="s">
        <v>17</v>
      </c>
      <c r="C25" s="6"/>
      <c r="D25" s="6"/>
      <c r="E25" s="6"/>
      <c r="F25" s="6">
        <v>0.95</v>
      </c>
      <c r="G25" s="6">
        <v>0.95</v>
      </c>
      <c r="H25" s="6">
        <v>0.95</v>
      </c>
      <c r="I25" s="6">
        <v>0</v>
      </c>
      <c r="J25" s="6"/>
      <c r="K25" s="6"/>
      <c r="L25" s="6"/>
      <c r="M25" s="6"/>
      <c r="N25" s="6"/>
      <c r="O25" s="6">
        <v>0</v>
      </c>
      <c r="P25" s="6">
        <v>0</v>
      </c>
      <c r="Q25" s="6">
        <v>0</v>
      </c>
    </row>
    <row r="26" spans="1:17" x14ac:dyDescent="0.25">
      <c r="A26" s="4">
        <f t="shared" si="0"/>
        <v>22</v>
      </c>
      <c r="B26" s="5" t="s">
        <v>18</v>
      </c>
      <c r="C26" s="6"/>
      <c r="D26" s="6"/>
      <c r="E26" s="6"/>
      <c r="F26" s="6">
        <v>0.95</v>
      </c>
      <c r="G26" s="6">
        <v>0.95</v>
      </c>
      <c r="H26" s="6">
        <v>0.95</v>
      </c>
      <c r="I26" s="6">
        <v>0</v>
      </c>
      <c r="J26" s="6"/>
      <c r="K26" s="6"/>
      <c r="L26" s="6"/>
      <c r="M26" s="6"/>
      <c r="N26" s="6"/>
      <c r="O26" s="6">
        <v>0</v>
      </c>
      <c r="P26" s="6">
        <v>0</v>
      </c>
      <c r="Q26" s="6">
        <v>0</v>
      </c>
    </row>
    <row r="27" spans="1:17" x14ac:dyDescent="0.25">
      <c r="A27" s="4">
        <f t="shared" si="0"/>
        <v>23</v>
      </c>
      <c r="B27" s="5" t="s">
        <v>19</v>
      </c>
      <c r="C27" s="6"/>
      <c r="D27" s="6"/>
      <c r="E27" s="6"/>
      <c r="F27" s="6">
        <v>0.95</v>
      </c>
      <c r="G27" s="6">
        <v>0.95</v>
      </c>
      <c r="H27" s="6">
        <v>0.95</v>
      </c>
      <c r="I27" s="6">
        <v>0</v>
      </c>
      <c r="J27" s="6"/>
      <c r="K27" s="6"/>
      <c r="L27" s="6"/>
      <c r="M27" s="6"/>
      <c r="N27" s="6"/>
      <c r="O27" s="6">
        <v>0</v>
      </c>
      <c r="P27" s="6">
        <v>0</v>
      </c>
      <c r="Q27" s="6">
        <v>0</v>
      </c>
    </row>
    <row r="28" spans="1:17" x14ac:dyDescent="0.25">
      <c r="A28" s="4">
        <f t="shared" si="0"/>
        <v>24</v>
      </c>
      <c r="B28" s="5" t="s">
        <v>20</v>
      </c>
      <c r="C28" s="6"/>
      <c r="D28" s="6"/>
      <c r="E28" s="6"/>
      <c r="F28" s="6">
        <v>0.95</v>
      </c>
      <c r="G28" s="6">
        <v>0.95</v>
      </c>
      <c r="H28" s="6">
        <v>0.95</v>
      </c>
      <c r="I28" s="6">
        <v>0</v>
      </c>
      <c r="J28" s="6"/>
      <c r="K28" s="6"/>
      <c r="L28" s="6"/>
      <c r="M28" s="6"/>
      <c r="N28" s="6"/>
      <c r="O28" s="6">
        <v>0</v>
      </c>
      <c r="P28" s="6">
        <v>0</v>
      </c>
      <c r="Q28" s="6">
        <v>0</v>
      </c>
    </row>
    <row r="29" spans="1:17" ht="18.75" customHeight="1" x14ac:dyDescent="0.25">
      <c r="A29" s="4">
        <f t="shared" si="0"/>
        <v>25</v>
      </c>
      <c r="B29" s="5" t="s">
        <v>59</v>
      </c>
      <c r="C29" s="6">
        <v>10526316</v>
      </c>
      <c r="D29" s="6"/>
      <c r="E29" s="6"/>
      <c r="F29" s="6">
        <v>0.95</v>
      </c>
      <c r="G29" s="6">
        <v>0.95</v>
      </c>
      <c r="H29" s="6">
        <v>0.95</v>
      </c>
      <c r="I29" s="6">
        <v>10000000</v>
      </c>
      <c r="J29" s="6"/>
      <c r="K29" s="6"/>
      <c r="L29" s="6"/>
      <c r="M29" s="6"/>
      <c r="N29" s="6"/>
      <c r="O29" s="6">
        <v>10000000</v>
      </c>
      <c r="P29" s="6">
        <v>0</v>
      </c>
      <c r="Q29" s="6">
        <v>0</v>
      </c>
    </row>
    <row r="30" spans="1:17" x14ac:dyDescent="0.25">
      <c r="A30" s="4">
        <f t="shared" si="0"/>
        <v>26</v>
      </c>
      <c r="B30" s="5" t="s">
        <v>21</v>
      </c>
      <c r="C30" s="6"/>
      <c r="D30" s="6"/>
      <c r="E30" s="6"/>
      <c r="F30" s="6">
        <v>0.95</v>
      </c>
      <c r="G30" s="6">
        <v>0.95</v>
      </c>
      <c r="H30" s="6">
        <v>0.95</v>
      </c>
      <c r="I30" s="6">
        <v>0</v>
      </c>
      <c r="J30" s="6"/>
      <c r="K30" s="6"/>
      <c r="L30" s="6"/>
      <c r="M30" s="6"/>
      <c r="N30" s="6"/>
      <c r="O30" s="6">
        <v>0</v>
      </c>
      <c r="P30" s="6">
        <v>0</v>
      </c>
      <c r="Q30" s="6">
        <v>0</v>
      </c>
    </row>
    <row r="31" spans="1:17" x14ac:dyDescent="0.25">
      <c r="A31" s="4">
        <f t="shared" si="0"/>
        <v>27</v>
      </c>
      <c r="B31" s="5" t="s">
        <v>22</v>
      </c>
      <c r="C31" s="6"/>
      <c r="D31" s="6"/>
      <c r="E31" s="6"/>
      <c r="F31" s="6">
        <v>0.95</v>
      </c>
      <c r="G31" s="6">
        <v>0.95</v>
      </c>
      <c r="H31" s="6">
        <v>0.95</v>
      </c>
      <c r="I31" s="6">
        <v>0</v>
      </c>
      <c r="J31" s="6"/>
      <c r="K31" s="6"/>
      <c r="L31" s="6"/>
      <c r="M31" s="6"/>
      <c r="N31" s="6"/>
      <c r="O31" s="6">
        <v>0</v>
      </c>
      <c r="P31" s="6">
        <v>0</v>
      </c>
      <c r="Q31" s="6">
        <v>0</v>
      </c>
    </row>
    <row r="32" spans="1:17" x14ac:dyDescent="0.25">
      <c r="A32" s="4">
        <f t="shared" si="0"/>
        <v>28</v>
      </c>
      <c r="B32" s="5" t="s">
        <v>23</v>
      </c>
      <c r="C32" s="6"/>
      <c r="D32" s="6"/>
      <c r="E32" s="6"/>
      <c r="F32" s="6">
        <v>0.95</v>
      </c>
      <c r="G32" s="6">
        <v>0.95</v>
      </c>
      <c r="H32" s="6">
        <v>0.95</v>
      </c>
      <c r="I32" s="6">
        <v>0</v>
      </c>
      <c r="J32" s="6"/>
      <c r="K32" s="6"/>
      <c r="L32" s="6"/>
      <c r="M32" s="6"/>
      <c r="N32" s="6"/>
      <c r="O32" s="6">
        <v>0</v>
      </c>
      <c r="P32" s="6">
        <v>0</v>
      </c>
      <c r="Q32" s="6">
        <v>0</v>
      </c>
    </row>
    <row r="33" spans="1:20" x14ac:dyDescent="0.25">
      <c r="A33" s="4">
        <f t="shared" si="0"/>
        <v>29</v>
      </c>
      <c r="B33" s="5" t="s">
        <v>24</v>
      </c>
      <c r="C33" s="6"/>
      <c r="D33" s="6"/>
      <c r="E33" s="6"/>
      <c r="F33" s="6">
        <v>0.95</v>
      </c>
      <c r="G33" s="6">
        <v>0.95</v>
      </c>
      <c r="H33" s="6">
        <v>0.95</v>
      </c>
      <c r="I33" s="6">
        <v>0</v>
      </c>
      <c r="J33" s="6"/>
      <c r="K33" s="6"/>
      <c r="L33" s="6"/>
      <c r="M33" s="6"/>
      <c r="N33" s="6"/>
      <c r="O33" s="6">
        <v>0</v>
      </c>
      <c r="P33" s="6">
        <v>0</v>
      </c>
      <c r="Q33" s="6">
        <v>0</v>
      </c>
    </row>
    <row r="34" spans="1:20" x14ac:dyDescent="0.25">
      <c r="A34" s="4">
        <f t="shared" si="0"/>
        <v>30</v>
      </c>
      <c r="B34" s="5" t="s">
        <v>39</v>
      </c>
      <c r="C34" s="6"/>
      <c r="D34" s="6"/>
      <c r="E34" s="6"/>
      <c r="F34" s="6">
        <v>0.95</v>
      </c>
      <c r="G34" s="6">
        <v>0.95</v>
      </c>
      <c r="H34" s="6">
        <v>0.95</v>
      </c>
      <c r="I34" s="6">
        <v>0</v>
      </c>
      <c r="J34" s="6"/>
      <c r="K34" s="6"/>
      <c r="L34" s="6"/>
      <c r="M34" s="6"/>
      <c r="N34" s="6"/>
      <c r="O34" s="6">
        <v>0</v>
      </c>
      <c r="P34" s="6">
        <v>0</v>
      </c>
      <c r="Q34" s="6">
        <v>0</v>
      </c>
    </row>
    <row r="35" spans="1:20" x14ac:dyDescent="0.25">
      <c r="A35" s="4">
        <f t="shared" si="0"/>
        <v>31</v>
      </c>
      <c r="B35" s="5" t="s">
        <v>25</v>
      </c>
      <c r="C35" s="6"/>
      <c r="D35" s="6"/>
      <c r="E35" s="6">
        <v>87368421</v>
      </c>
      <c r="F35" s="6">
        <v>0.95</v>
      </c>
      <c r="G35" s="6">
        <v>0.95</v>
      </c>
      <c r="H35" s="6">
        <v>0.95</v>
      </c>
      <c r="I35" s="6">
        <v>0</v>
      </c>
      <c r="J35" s="6">
        <v>0</v>
      </c>
      <c r="K35" s="6">
        <v>83000000</v>
      </c>
      <c r="L35" s="6"/>
      <c r="M35" s="6"/>
      <c r="N35" s="6"/>
      <c r="O35" s="6">
        <v>0</v>
      </c>
      <c r="P35" s="6">
        <v>0</v>
      </c>
      <c r="Q35" s="6">
        <v>83000000</v>
      </c>
    </row>
    <row r="36" spans="1:20" x14ac:dyDescent="0.25">
      <c r="A36" s="4">
        <f t="shared" si="0"/>
        <v>32</v>
      </c>
      <c r="B36" s="5" t="s">
        <v>26</v>
      </c>
      <c r="C36" s="6">
        <v>38358541</v>
      </c>
      <c r="D36" s="6">
        <v>250526316</v>
      </c>
      <c r="E36" s="6">
        <v>584210526</v>
      </c>
      <c r="F36" s="6">
        <v>0.95</v>
      </c>
      <c r="G36" s="6">
        <v>0.95</v>
      </c>
      <c r="H36" s="6">
        <v>0.95</v>
      </c>
      <c r="I36" s="6">
        <v>36440614</v>
      </c>
      <c r="J36" s="6">
        <v>238000000</v>
      </c>
      <c r="K36" s="6">
        <v>555000000</v>
      </c>
      <c r="L36" s="6"/>
      <c r="M36" s="6"/>
      <c r="N36" s="6"/>
      <c r="O36" s="6">
        <v>36440614</v>
      </c>
      <c r="P36" s="6">
        <v>238000000</v>
      </c>
      <c r="Q36" s="6">
        <v>555000000</v>
      </c>
    </row>
    <row r="37" spans="1:20" x14ac:dyDescent="0.25">
      <c r="A37" s="7"/>
      <c r="B37" s="8" t="s">
        <v>27</v>
      </c>
      <c r="C37" s="9">
        <v>105838508</v>
      </c>
      <c r="D37" s="9">
        <v>250526316</v>
      </c>
      <c r="E37" s="9">
        <v>671578947</v>
      </c>
      <c r="F37" s="10" t="s">
        <v>32</v>
      </c>
      <c r="G37" s="10" t="s">
        <v>32</v>
      </c>
      <c r="H37" s="10" t="s">
        <v>32</v>
      </c>
      <c r="I37" s="9">
        <v>100546582</v>
      </c>
      <c r="J37" s="9">
        <v>238000000</v>
      </c>
      <c r="K37" s="9">
        <v>638000000</v>
      </c>
      <c r="L37" s="9">
        <v>100546582</v>
      </c>
      <c r="M37" s="9">
        <v>238000000</v>
      </c>
      <c r="N37" s="9">
        <v>638000000</v>
      </c>
      <c r="O37" s="9">
        <v>100546582</v>
      </c>
      <c r="P37" s="9">
        <v>238000000</v>
      </c>
      <c r="Q37" s="9">
        <v>638000000</v>
      </c>
    </row>
    <row r="38" spans="1:20" x14ac:dyDescent="0.25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Q38" s="16"/>
    </row>
    <row r="39" spans="1:20" x14ac:dyDescent="0.25">
      <c r="B39" s="17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Q39" s="16"/>
    </row>
    <row r="40" spans="1:20" x14ac:dyDescent="0.25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20" x14ac:dyDescent="0.25">
      <c r="P41" s="18"/>
      <c r="Q41" s="19"/>
      <c r="T41" s="16"/>
    </row>
    <row r="42" spans="1:20" x14ac:dyDescent="0.25">
      <c r="P42" s="18"/>
      <c r="Q42" s="19"/>
    </row>
    <row r="43" spans="1:20" x14ac:dyDescent="0.25">
      <c r="P43" s="18"/>
      <c r="Q43" s="19"/>
    </row>
    <row r="44" spans="1:20" x14ac:dyDescent="0.25">
      <c r="P44" s="18"/>
      <c r="Q44" s="19"/>
    </row>
    <row r="45" spans="1:20" x14ac:dyDescent="0.25">
      <c r="P45" s="18"/>
      <c r="Q45" s="18"/>
    </row>
    <row r="46" spans="1:20" x14ac:dyDescent="0.25">
      <c r="P46" s="18"/>
      <c r="Q46" s="18"/>
    </row>
    <row r="47" spans="1:20" x14ac:dyDescent="0.25">
      <c r="P47" s="18"/>
      <c r="Q47" s="18"/>
    </row>
    <row r="48" spans="1:20" x14ac:dyDescent="0.25">
      <c r="P48" s="18"/>
      <c r="Q48" s="18"/>
    </row>
    <row r="49" spans="16:17" x14ac:dyDescent="0.25">
      <c r="P49" s="18"/>
      <c r="Q49" s="18"/>
    </row>
    <row r="50" spans="16:17" x14ac:dyDescent="0.25">
      <c r="P50" s="18"/>
      <c r="Q50" s="18"/>
    </row>
    <row r="51" spans="16:17" x14ac:dyDescent="0.25">
      <c r="P51" s="18"/>
      <c r="Q51" s="18"/>
    </row>
    <row r="52" spans="16:17" x14ac:dyDescent="0.25">
      <c r="P52" s="18"/>
      <c r="Q52" s="18"/>
    </row>
  </sheetData>
  <mergeCells count="13">
    <mergeCell ref="I4:K4"/>
    <mergeCell ref="L4:N4"/>
    <mergeCell ref="O4:Q4"/>
    <mergeCell ref="A1:Q1"/>
    <mergeCell ref="A2:A4"/>
    <mergeCell ref="B2:B4"/>
    <mergeCell ref="C2:E2"/>
    <mergeCell ref="F2:H2"/>
    <mergeCell ref="I2:K2"/>
    <mergeCell ref="L2:N2"/>
    <mergeCell ref="O2:Q2"/>
    <mergeCell ref="C4:E4"/>
    <mergeCell ref="F4:H4"/>
  </mergeCells>
  <printOptions horizontalCentered="1"/>
  <pageMargins left="0.39370078740157483" right="0.39370078740157483" top="0.39370078740157483" bottom="0.39370078740157483" header="0" footer="0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48"/>
  <sheetViews>
    <sheetView tabSelected="1" view="pageBreakPreview" zoomScale="70" zoomScaleNormal="55" zoomScaleSheetLayoutView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G33" sqref="C5:G33"/>
    </sheetView>
  </sheetViews>
  <sheetFormatPr defaultColWidth="8.85546875" defaultRowHeight="15" x14ac:dyDescent="0.25"/>
  <cols>
    <col min="1" max="1" width="8.85546875" style="12"/>
    <col min="2" max="2" width="32.5703125" style="12" customWidth="1"/>
    <col min="3" max="3" width="22.140625" style="12" customWidth="1"/>
    <col min="4" max="4" width="20.7109375" style="12" customWidth="1"/>
    <col min="5" max="5" width="21" style="12" customWidth="1"/>
    <col min="6" max="6" width="23.85546875" style="12" customWidth="1"/>
    <col min="7" max="7" width="17.5703125" style="12" customWidth="1"/>
    <col min="8" max="8" width="16.5703125" style="12" customWidth="1"/>
    <col min="9" max="9" width="16.7109375" style="12" bestFit="1" customWidth="1"/>
    <col min="10" max="16384" width="8.85546875" style="12"/>
  </cols>
  <sheetData>
    <row r="1" spans="1:8" s="11" customFormat="1" ht="100.5" customHeight="1" x14ac:dyDescent="0.25">
      <c r="A1" s="23" t="s">
        <v>45</v>
      </c>
      <c r="B1" s="23"/>
      <c r="C1" s="23"/>
      <c r="D1" s="23"/>
      <c r="E1" s="23"/>
      <c r="F1" s="23"/>
      <c r="G1" s="23"/>
    </row>
    <row r="2" spans="1:8" ht="208.5" customHeight="1" x14ac:dyDescent="0.25">
      <c r="A2" s="24" t="s">
        <v>30</v>
      </c>
      <c r="B2" s="25" t="s">
        <v>0</v>
      </c>
      <c r="C2" s="2" t="s">
        <v>35</v>
      </c>
      <c r="D2" s="2" t="s">
        <v>33</v>
      </c>
      <c r="E2" s="3" t="s">
        <v>40</v>
      </c>
      <c r="F2" s="2" t="s">
        <v>42</v>
      </c>
      <c r="G2" s="2" t="s">
        <v>44</v>
      </c>
    </row>
    <row r="3" spans="1:8" ht="21.75" customHeight="1" x14ac:dyDescent="0.25">
      <c r="A3" s="24"/>
      <c r="B3" s="25"/>
      <c r="C3" s="1" t="s">
        <v>28</v>
      </c>
      <c r="D3" s="1" t="s">
        <v>28</v>
      </c>
      <c r="E3" s="1" t="s">
        <v>28</v>
      </c>
      <c r="F3" s="1" t="s">
        <v>28</v>
      </c>
      <c r="G3" s="1" t="s">
        <v>28</v>
      </c>
    </row>
    <row r="4" spans="1:8" ht="25.5" customHeight="1" x14ac:dyDescent="0.25">
      <c r="A4" s="24"/>
      <c r="B4" s="25"/>
      <c r="C4" s="20" t="s">
        <v>36</v>
      </c>
      <c r="D4" s="20" t="s">
        <v>34</v>
      </c>
      <c r="E4" s="20" t="s">
        <v>37</v>
      </c>
      <c r="F4" s="20" t="s">
        <v>41</v>
      </c>
      <c r="G4" s="20" t="s">
        <v>43</v>
      </c>
    </row>
    <row r="5" spans="1:8" x14ac:dyDescent="0.25">
      <c r="A5" s="4">
        <v>1</v>
      </c>
      <c r="B5" s="5" t="s">
        <v>1</v>
      </c>
      <c r="C5" s="6"/>
      <c r="D5" s="6">
        <v>0.95</v>
      </c>
      <c r="E5" s="6">
        <v>0</v>
      </c>
      <c r="F5" s="6"/>
      <c r="G5" s="6">
        <v>0</v>
      </c>
      <c r="H5" s="16"/>
    </row>
    <row r="6" spans="1:8" x14ac:dyDescent="0.25">
      <c r="A6" s="4">
        <v>2</v>
      </c>
      <c r="B6" s="5" t="s">
        <v>2</v>
      </c>
      <c r="C6" s="6"/>
      <c r="D6" s="6">
        <v>0.95</v>
      </c>
      <c r="E6" s="6">
        <v>0</v>
      </c>
      <c r="F6" s="6"/>
      <c r="G6" s="6">
        <v>0</v>
      </c>
      <c r="H6" s="16"/>
    </row>
    <row r="7" spans="1:8" x14ac:dyDescent="0.25">
      <c r="A7" s="4">
        <v>3</v>
      </c>
      <c r="B7" s="5" t="s">
        <v>3</v>
      </c>
      <c r="C7" s="6"/>
      <c r="D7" s="6">
        <v>0.95</v>
      </c>
      <c r="E7" s="6">
        <v>0</v>
      </c>
      <c r="F7" s="6"/>
      <c r="G7" s="6">
        <v>0</v>
      </c>
      <c r="H7" s="16"/>
    </row>
    <row r="8" spans="1:8" x14ac:dyDescent="0.25">
      <c r="A8" s="4">
        <v>4</v>
      </c>
      <c r="B8" s="5" t="s">
        <v>4</v>
      </c>
      <c r="C8" s="6">
        <v>3983772</v>
      </c>
      <c r="D8" s="6">
        <v>0.95</v>
      </c>
      <c r="E8" s="6">
        <v>3784583</v>
      </c>
      <c r="F8" s="6"/>
      <c r="G8" s="6">
        <v>3784583</v>
      </c>
      <c r="H8" s="16"/>
    </row>
    <row r="9" spans="1:8" x14ac:dyDescent="0.25">
      <c r="A9" s="4">
        <v>5</v>
      </c>
      <c r="B9" s="5" t="s">
        <v>5</v>
      </c>
      <c r="C9" s="6"/>
      <c r="D9" s="6">
        <v>0.95</v>
      </c>
      <c r="E9" s="6">
        <v>0</v>
      </c>
      <c r="F9" s="6"/>
      <c r="G9" s="6">
        <v>0</v>
      </c>
      <c r="H9" s="16"/>
    </row>
    <row r="10" spans="1:8" x14ac:dyDescent="0.25">
      <c r="A10" s="4">
        <v>6</v>
      </c>
      <c r="B10" s="5" t="s">
        <v>6</v>
      </c>
      <c r="C10" s="6"/>
      <c r="D10" s="6">
        <v>0.95</v>
      </c>
      <c r="E10" s="6">
        <v>0</v>
      </c>
      <c r="F10" s="6"/>
      <c r="G10" s="6">
        <v>0</v>
      </c>
      <c r="H10" s="16"/>
    </row>
    <row r="11" spans="1:8" x14ac:dyDescent="0.25">
      <c r="A11" s="4">
        <v>7</v>
      </c>
      <c r="B11" s="5" t="s">
        <v>7</v>
      </c>
      <c r="C11" s="6"/>
      <c r="D11" s="6">
        <v>0.95</v>
      </c>
      <c r="E11" s="6">
        <v>0</v>
      </c>
      <c r="F11" s="6"/>
      <c r="G11" s="6">
        <v>0</v>
      </c>
      <c r="H11" s="16"/>
    </row>
    <row r="12" spans="1:8" x14ac:dyDescent="0.25">
      <c r="A12" s="4">
        <v>8</v>
      </c>
      <c r="B12" s="5" t="s">
        <v>8</v>
      </c>
      <c r="C12" s="6"/>
      <c r="D12" s="6">
        <v>0.95</v>
      </c>
      <c r="E12" s="6">
        <v>0</v>
      </c>
      <c r="F12" s="6"/>
      <c r="G12" s="6">
        <v>0</v>
      </c>
      <c r="H12" s="16"/>
    </row>
    <row r="13" spans="1:8" x14ac:dyDescent="0.25">
      <c r="A13" s="4">
        <v>9</v>
      </c>
      <c r="B13" s="5" t="s">
        <v>9</v>
      </c>
      <c r="C13" s="6"/>
      <c r="D13" s="6">
        <v>0.95</v>
      </c>
      <c r="E13" s="6">
        <v>0</v>
      </c>
      <c r="F13" s="6"/>
      <c r="G13" s="6">
        <v>0</v>
      </c>
      <c r="H13" s="16"/>
    </row>
    <row r="14" spans="1:8" x14ac:dyDescent="0.25">
      <c r="A14" s="4">
        <v>10</v>
      </c>
      <c r="B14" s="5" t="s">
        <v>10</v>
      </c>
      <c r="C14" s="6"/>
      <c r="D14" s="6">
        <v>0.95</v>
      </c>
      <c r="E14" s="6">
        <v>0</v>
      </c>
      <c r="F14" s="6"/>
      <c r="G14" s="6">
        <v>0</v>
      </c>
      <c r="H14" s="16"/>
    </row>
    <row r="15" spans="1:8" x14ac:dyDescent="0.25">
      <c r="A15" s="4">
        <v>11</v>
      </c>
      <c r="B15" s="5" t="s">
        <v>11</v>
      </c>
      <c r="C15" s="6"/>
      <c r="D15" s="6">
        <v>0.95</v>
      </c>
      <c r="E15" s="6">
        <v>0</v>
      </c>
      <c r="F15" s="6"/>
      <c r="G15" s="6">
        <v>0</v>
      </c>
      <c r="H15" s="16"/>
    </row>
    <row r="16" spans="1:8" x14ac:dyDescent="0.25">
      <c r="A16" s="4">
        <v>12</v>
      </c>
      <c r="B16" s="5" t="s">
        <v>12</v>
      </c>
      <c r="C16" s="6"/>
      <c r="D16" s="6">
        <v>0.95</v>
      </c>
      <c r="E16" s="6">
        <v>0</v>
      </c>
      <c r="F16" s="6"/>
      <c r="G16" s="6">
        <v>0</v>
      </c>
      <c r="H16" s="16"/>
    </row>
    <row r="17" spans="1:8" x14ac:dyDescent="0.25">
      <c r="A17" s="4">
        <v>13</v>
      </c>
      <c r="B17" s="5" t="s">
        <v>13</v>
      </c>
      <c r="C17" s="6">
        <v>135218100</v>
      </c>
      <c r="D17" s="6">
        <v>0.95</v>
      </c>
      <c r="E17" s="6">
        <v>128457195</v>
      </c>
      <c r="F17" s="6"/>
      <c r="G17" s="6">
        <v>128457195</v>
      </c>
      <c r="H17" s="16"/>
    </row>
    <row r="18" spans="1:8" x14ac:dyDescent="0.25">
      <c r="A18" s="4">
        <v>14</v>
      </c>
      <c r="B18" s="5" t="s">
        <v>14</v>
      </c>
      <c r="C18" s="6"/>
      <c r="D18" s="6">
        <v>0.95</v>
      </c>
      <c r="E18" s="6">
        <v>0</v>
      </c>
      <c r="F18" s="6"/>
      <c r="G18" s="6">
        <v>0</v>
      </c>
      <c r="H18" s="16"/>
    </row>
    <row r="19" spans="1:8" x14ac:dyDescent="0.25">
      <c r="A19" s="4">
        <v>15</v>
      </c>
      <c r="B19" s="5" t="s">
        <v>15</v>
      </c>
      <c r="C19" s="6"/>
      <c r="D19" s="6">
        <v>0.95</v>
      </c>
      <c r="E19" s="6">
        <v>0</v>
      </c>
      <c r="F19" s="6"/>
      <c r="G19" s="6">
        <v>0</v>
      </c>
      <c r="H19" s="16"/>
    </row>
    <row r="20" spans="1:8" ht="33" x14ac:dyDescent="0.25">
      <c r="A20" s="4">
        <f>A19+1</f>
        <v>16</v>
      </c>
      <c r="B20" s="13" t="s">
        <v>38</v>
      </c>
      <c r="C20" s="6">
        <v>9954248</v>
      </c>
      <c r="D20" s="6">
        <v>0.95</v>
      </c>
      <c r="E20" s="6">
        <v>9456536</v>
      </c>
      <c r="F20" s="6"/>
      <c r="G20" s="6">
        <v>9456536</v>
      </c>
      <c r="H20" s="16"/>
    </row>
    <row r="21" spans="1:8" x14ac:dyDescent="0.25">
      <c r="A21" s="4">
        <f t="shared" ref="A21:A32" si="0">A20+1</f>
        <v>17</v>
      </c>
      <c r="B21" s="5" t="s">
        <v>16</v>
      </c>
      <c r="C21" s="6"/>
      <c r="D21" s="6">
        <v>0.95</v>
      </c>
      <c r="E21" s="6">
        <v>0</v>
      </c>
      <c r="F21" s="6"/>
      <c r="G21" s="6">
        <v>0</v>
      </c>
      <c r="H21" s="16"/>
    </row>
    <row r="22" spans="1:8" x14ac:dyDescent="0.25">
      <c r="A22" s="4">
        <f t="shared" si="0"/>
        <v>18</v>
      </c>
      <c r="B22" s="5" t="s">
        <v>17</v>
      </c>
      <c r="C22" s="6"/>
      <c r="D22" s="6">
        <v>0.95</v>
      </c>
      <c r="E22" s="6">
        <v>0</v>
      </c>
      <c r="F22" s="6"/>
      <c r="G22" s="6">
        <v>0</v>
      </c>
      <c r="H22" s="16"/>
    </row>
    <row r="23" spans="1:8" x14ac:dyDescent="0.25">
      <c r="A23" s="4">
        <f t="shared" si="0"/>
        <v>19</v>
      </c>
      <c r="B23" s="5" t="s">
        <v>18</v>
      </c>
      <c r="C23" s="6"/>
      <c r="D23" s="6">
        <v>0.95</v>
      </c>
      <c r="E23" s="6">
        <v>0</v>
      </c>
      <c r="F23" s="6"/>
      <c r="G23" s="6">
        <v>0</v>
      </c>
      <c r="H23" s="16"/>
    </row>
    <row r="24" spans="1:8" x14ac:dyDescent="0.25">
      <c r="A24" s="4">
        <f t="shared" si="0"/>
        <v>20</v>
      </c>
      <c r="B24" s="5" t="s">
        <v>19</v>
      </c>
      <c r="C24" s="6"/>
      <c r="D24" s="6">
        <v>0.95</v>
      </c>
      <c r="E24" s="6">
        <v>0</v>
      </c>
      <c r="F24" s="6"/>
      <c r="G24" s="6">
        <v>0</v>
      </c>
      <c r="H24" s="16"/>
    </row>
    <row r="25" spans="1:8" x14ac:dyDescent="0.25">
      <c r="A25" s="4">
        <f t="shared" si="0"/>
        <v>21</v>
      </c>
      <c r="B25" s="5" t="s">
        <v>20</v>
      </c>
      <c r="C25" s="6"/>
      <c r="D25" s="6">
        <v>0.95</v>
      </c>
      <c r="E25" s="6">
        <v>0</v>
      </c>
      <c r="F25" s="6"/>
      <c r="G25" s="6">
        <v>0</v>
      </c>
      <c r="H25" s="16"/>
    </row>
    <row r="26" spans="1:8" x14ac:dyDescent="0.25">
      <c r="A26" s="4">
        <f t="shared" si="0"/>
        <v>22</v>
      </c>
      <c r="B26" s="5" t="s">
        <v>21</v>
      </c>
      <c r="C26" s="6"/>
      <c r="D26" s="6">
        <v>0.95</v>
      </c>
      <c r="E26" s="6">
        <v>0</v>
      </c>
      <c r="F26" s="6"/>
      <c r="G26" s="6">
        <v>0</v>
      </c>
      <c r="H26" s="16"/>
    </row>
    <row r="27" spans="1:8" x14ac:dyDescent="0.25">
      <c r="A27" s="4">
        <f t="shared" si="0"/>
        <v>23</v>
      </c>
      <c r="B27" s="5" t="s">
        <v>22</v>
      </c>
      <c r="C27" s="6"/>
      <c r="D27" s="6">
        <v>0.95</v>
      </c>
      <c r="E27" s="6">
        <v>0</v>
      </c>
      <c r="F27" s="6"/>
      <c r="G27" s="6">
        <v>0</v>
      </c>
      <c r="H27" s="16"/>
    </row>
    <row r="28" spans="1:8" x14ac:dyDescent="0.25">
      <c r="A28" s="4">
        <f t="shared" si="0"/>
        <v>24</v>
      </c>
      <c r="B28" s="5" t="s">
        <v>23</v>
      </c>
      <c r="C28" s="6"/>
      <c r="D28" s="6">
        <v>0.95</v>
      </c>
      <c r="E28" s="6">
        <v>0</v>
      </c>
      <c r="F28" s="6"/>
      <c r="G28" s="6">
        <v>0</v>
      </c>
      <c r="H28" s="16"/>
    </row>
    <row r="29" spans="1:8" x14ac:dyDescent="0.25">
      <c r="A29" s="4">
        <f t="shared" si="0"/>
        <v>25</v>
      </c>
      <c r="B29" s="5" t="s">
        <v>24</v>
      </c>
      <c r="C29" s="6"/>
      <c r="D29" s="6">
        <v>0.95</v>
      </c>
      <c r="E29" s="6">
        <v>0</v>
      </c>
      <c r="F29" s="6"/>
      <c r="G29" s="6">
        <v>0</v>
      </c>
      <c r="H29" s="16"/>
    </row>
    <row r="30" spans="1:8" ht="33" x14ac:dyDescent="0.25">
      <c r="A30" s="4">
        <f t="shared" si="0"/>
        <v>26</v>
      </c>
      <c r="B30" s="14" t="s">
        <v>39</v>
      </c>
      <c r="C30" s="6">
        <v>6245263</v>
      </c>
      <c r="D30" s="6">
        <v>0.95</v>
      </c>
      <c r="E30" s="6">
        <v>5933000</v>
      </c>
      <c r="F30" s="6"/>
      <c r="G30" s="6">
        <v>5933000</v>
      </c>
      <c r="H30" s="16"/>
    </row>
    <row r="31" spans="1:8" x14ac:dyDescent="0.25">
      <c r="A31" s="4">
        <f t="shared" si="0"/>
        <v>27</v>
      </c>
      <c r="B31" s="5" t="s">
        <v>25</v>
      </c>
      <c r="C31" s="6"/>
      <c r="D31" s="6">
        <v>0.95</v>
      </c>
      <c r="E31" s="6">
        <v>0</v>
      </c>
      <c r="F31" s="6"/>
      <c r="G31" s="6">
        <v>0</v>
      </c>
      <c r="H31" s="16"/>
    </row>
    <row r="32" spans="1:8" x14ac:dyDescent="0.25">
      <c r="A32" s="4">
        <f t="shared" si="0"/>
        <v>28</v>
      </c>
      <c r="B32" s="5" t="s">
        <v>26</v>
      </c>
      <c r="C32" s="6"/>
      <c r="D32" s="6">
        <v>0.95</v>
      </c>
      <c r="E32" s="6">
        <v>0</v>
      </c>
      <c r="F32" s="6"/>
      <c r="G32" s="6">
        <v>0</v>
      </c>
      <c r="H32" s="16"/>
    </row>
    <row r="33" spans="1:12" x14ac:dyDescent="0.25">
      <c r="A33" s="7"/>
      <c r="B33" s="8" t="s">
        <v>27</v>
      </c>
      <c r="C33" s="9">
        <v>155401383</v>
      </c>
      <c r="D33" s="10" t="s">
        <v>32</v>
      </c>
      <c r="E33" s="10"/>
      <c r="F33" s="9">
        <v>147631314</v>
      </c>
      <c r="G33" s="9">
        <v>147631314</v>
      </c>
      <c r="H33" s="16"/>
    </row>
    <row r="34" spans="1:12" x14ac:dyDescent="0.25">
      <c r="B34" s="15"/>
      <c r="C34" s="15"/>
      <c r="D34" s="15"/>
      <c r="E34" s="15"/>
      <c r="F34" s="15"/>
      <c r="G34" s="15"/>
      <c r="I34" s="16"/>
    </row>
    <row r="35" spans="1:12" x14ac:dyDescent="0.25">
      <c r="B35" s="17"/>
      <c r="C35" s="15"/>
      <c r="D35" s="15"/>
      <c r="E35" s="15"/>
      <c r="F35" s="15"/>
      <c r="G35" s="15"/>
      <c r="I35" s="16"/>
    </row>
    <row r="36" spans="1:12" x14ac:dyDescent="0.25">
      <c r="B36" s="15"/>
      <c r="C36" s="15"/>
      <c r="D36" s="15"/>
      <c r="E36" s="15"/>
      <c r="F36" s="15"/>
      <c r="G36" s="15"/>
    </row>
    <row r="37" spans="1:12" x14ac:dyDescent="0.25">
      <c r="H37" s="18"/>
      <c r="I37" s="19"/>
      <c r="L37" s="16"/>
    </row>
    <row r="38" spans="1:12" x14ac:dyDescent="0.25">
      <c r="H38" s="18"/>
      <c r="I38" s="19"/>
    </row>
    <row r="39" spans="1:12" x14ac:dyDescent="0.25">
      <c r="H39" s="18"/>
      <c r="I39" s="19"/>
    </row>
    <row r="40" spans="1:12" x14ac:dyDescent="0.25">
      <c r="H40" s="18"/>
      <c r="I40" s="19"/>
    </row>
    <row r="41" spans="1:12" x14ac:dyDescent="0.25">
      <c r="H41" s="18"/>
      <c r="I41" s="18"/>
    </row>
    <row r="42" spans="1:12" x14ac:dyDescent="0.25">
      <c r="H42" s="18"/>
      <c r="I42" s="18"/>
    </row>
    <row r="43" spans="1:12" x14ac:dyDescent="0.25">
      <c r="H43" s="18"/>
      <c r="I43" s="18"/>
    </row>
    <row r="44" spans="1:12" x14ac:dyDescent="0.25">
      <c r="H44" s="18"/>
      <c r="I44" s="18"/>
    </row>
    <row r="45" spans="1:12" x14ac:dyDescent="0.25">
      <c r="H45" s="18"/>
      <c r="I45" s="18"/>
    </row>
    <row r="46" spans="1:12" x14ac:dyDescent="0.25">
      <c r="H46" s="18"/>
      <c r="I46" s="18"/>
    </row>
    <row r="47" spans="1:12" x14ac:dyDescent="0.25">
      <c r="H47" s="18"/>
      <c r="I47" s="18"/>
    </row>
    <row r="48" spans="1:12" x14ac:dyDescent="0.25">
      <c r="H48" s="18"/>
      <c r="I48" s="18"/>
    </row>
  </sheetData>
  <mergeCells count="3">
    <mergeCell ref="A1:G1"/>
    <mergeCell ref="A2:A4"/>
    <mergeCell ref="B2:B4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6"/>
  <sheetViews>
    <sheetView view="pageBreakPreview" zoomScale="70" zoomScaleNormal="55" zoomScaleSheetLayoutView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D8" sqref="D8"/>
    </sheetView>
  </sheetViews>
  <sheetFormatPr defaultColWidth="8.85546875" defaultRowHeight="15" x14ac:dyDescent="0.25"/>
  <cols>
    <col min="1" max="1" width="8.85546875" style="12"/>
    <col min="2" max="2" width="32.5703125" style="12" customWidth="1"/>
    <col min="3" max="5" width="22.140625" style="12" customWidth="1"/>
    <col min="6" max="8" width="20.7109375" style="12" customWidth="1"/>
    <col min="9" max="11" width="21" style="12" customWidth="1"/>
    <col min="12" max="12" width="26.5703125" style="12" customWidth="1"/>
    <col min="13" max="13" width="21.5703125" style="12" customWidth="1"/>
    <col min="14" max="14" width="22.140625" style="12" customWidth="1"/>
    <col min="15" max="15" width="17.5703125" style="12" customWidth="1"/>
    <col min="16" max="16" width="18.42578125" style="12" customWidth="1"/>
    <col min="17" max="17" width="18.85546875" style="12" customWidth="1"/>
    <col min="18" max="16384" width="8.85546875" style="12"/>
  </cols>
  <sheetData>
    <row r="1" spans="1:17" s="11" customFormat="1" ht="100.5" customHeight="1" x14ac:dyDescent="0.25">
      <c r="A1" s="31" t="s">
        <v>60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ht="208.5" customHeight="1" x14ac:dyDescent="0.25">
      <c r="A2" s="28" t="s">
        <v>30</v>
      </c>
      <c r="B2" s="29" t="s">
        <v>0</v>
      </c>
      <c r="C2" s="22" t="s">
        <v>65</v>
      </c>
      <c r="D2" s="22"/>
      <c r="E2" s="22"/>
      <c r="F2" s="22" t="s">
        <v>33</v>
      </c>
      <c r="G2" s="22"/>
      <c r="H2" s="22"/>
      <c r="I2" s="30" t="s">
        <v>64</v>
      </c>
      <c r="J2" s="30"/>
      <c r="K2" s="30"/>
      <c r="L2" s="22" t="s">
        <v>67</v>
      </c>
      <c r="M2" s="22"/>
      <c r="N2" s="22"/>
      <c r="O2" s="22" t="s">
        <v>69</v>
      </c>
      <c r="P2" s="22"/>
      <c r="Q2" s="22"/>
    </row>
    <row r="3" spans="1:17" ht="21.75" customHeight="1" x14ac:dyDescent="0.25">
      <c r="A3" s="28"/>
      <c r="B3" s="29"/>
      <c r="C3" s="21" t="s">
        <v>28</v>
      </c>
      <c r="D3" s="21" t="s">
        <v>29</v>
      </c>
      <c r="E3" s="21" t="s">
        <v>31</v>
      </c>
      <c r="F3" s="21" t="s">
        <v>28</v>
      </c>
      <c r="G3" s="21" t="s">
        <v>29</v>
      </c>
      <c r="H3" s="21" t="s">
        <v>31</v>
      </c>
      <c r="I3" s="21" t="s">
        <v>28</v>
      </c>
      <c r="J3" s="21" t="s">
        <v>29</v>
      </c>
      <c r="K3" s="21" t="s">
        <v>31</v>
      </c>
      <c r="L3" s="21" t="s">
        <v>28</v>
      </c>
      <c r="M3" s="21" t="s">
        <v>29</v>
      </c>
      <c r="N3" s="21" t="s">
        <v>31</v>
      </c>
      <c r="O3" s="21" t="s">
        <v>28</v>
      </c>
      <c r="P3" s="21" t="s">
        <v>29</v>
      </c>
      <c r="Q3" s="21" t="s">
        <v>31</v>
      </c>
    </row>
    <row r="4" spans="1:17" ht="25.5" customHeight="1" x14ac:dyDescent="0.25">
      <c r="A4" s="28"/>
      <c r="B4" s="29"/>
      <c r="C4" s="22" t="s">
        <v>61</v>
      </c>
      <c r="D4" s="22"/>
      <c r="E4" s="22"/>
      <c r="F4" s="22" t="s">
        <v>62</v>
      </c>
      <c r="G4" s="22"/>
      <c r="H4" s="22"/>
      <c r="I4" s="22" t="s">
        <v>63</v>
      </c>
      <c r="J4" s="22"/>
      <c r="K4" s="22"/>
      <c r="L4" s="22" t="s">
        <v>66</v>
      </c>
      <c r="M4" s="22"/>
      <c r="N4" s="22"/>
      <c r="O4" s="22" t="s">
        <v>68</v>
      </c>
      <c r="P4" s="22"/>
      <c r="Q4" s="22"/>
    </row>
    <row r="5" spans="1:17" x14ac:dyDescent="0.25">
      <c r="A5" s="4">
        <v>1</v>
      </c>
      <c r="B5" s="5" t="s">
        <v>1</v>
      </c>
      <c r="C5" s="6">
        <v>2315789</v>
      </c>
      <c r="D5" s="6"/>
      <c r="E5" s="6">
        <v>56481551</v>
      </c>
      <c r="F5" s="6">
        <v>0.95</v>
      </c>
      <c r="G5" s="6">
        <v>0.95</v>
      </c>
      <c r="H5" s="6">
        <v>0.95</v>
      </c>
      <c r="I5" s="6">
        <v>2200000</v>
      </c>
      <c r="J5" s="6">
        <v>0</v>
      </c>
      <c r="K5" s="6">
        <v>53657473</v>
      </c>
      <c r="L5" s="6"/>
      <c r="M5" s="6"/>
      <c r="N5" s="6"/>
      <c r="O5" s="6">
        <v>2200000</v>
      </c>
      <c r="P5" s="6">
        <v>0</v>
      </c>
      <c r="Q5" s="6">
        <v>53657473</v>
      </c>
    </row>
    <row r="6" spans="1:17" x14ac:dyDescent="0.25">
      <c r="A6" s="4">
        <f>A5+1</f>
        <v>2</v>
      </c>
      <c r="B6" s="5" t="s">
        <v>2</v>
      </c>
      <c r="C6" s="6"/>
      <c r="D6" s="6"/>
      <c r="E6" s="6"/>
      <c r="F6" s="6">
        <v>0.95</v>
      </c>
      <c r="G6" s="6">
        <v>0.95</v>
      </c>
      <c r="H6" s="6">
        <v>0.95</v>
      </c>
      <c r="I6" s="6">
        <v>0</v>
      </c>
      <c r="J6" s="6">
        <v>0</v>
      </c>
      <c r="K6" s="6">
        <v>0</v>
      </c>
      <c r="L6" s="6"/>
      <c r="M6" s="6"/>
      <c r="N6" s="6"/>
      <c r="O6" s="6">
        <v>0</v>
      </c>
      <c r="P6" s="6">
        <v>0</v>
      </c>
      <c r="Q6" s="6">
        <v>0</v>
      </c>
    </row>
    <row r="7" spans="1:17" x14ac:dyDescent="0.25">
      <c r="A7" s="4">
        <f t="shared" ref="A7:A30" si="0">A6+1</f>
        <v>3</v>
      </c>
      <c r="B7" s="5" t="s">
        <v>3</v>
      </c>
      <c r="C7" s="6"/>
      <c r="D7" s="6"/>
      <c r="E7" s="6"/>
      <c r="F7" s="6">
        <v>0.95</v>
      </c>
      <c r="G7" s="6">
        <v>0.95</v>
      </c>
      <c r="H7" s="6">
        <v>0.95</v>
      </c>
      <c r="I7" s="6">
        <v>0</v>
      </c>
      <c r="J7" s="6">
        <v>0</v>
      </c>
      <c r="K7" s="6">
        <v>0</v>
      </c>
      <c r="L7" s="6"/>
      <c r="M7" s="6"/>
      <c r="N7" s="6"/>
      <c r="O7" s="6">
        <v>0</v>
      </c>
      <c r="P7" s="6">
        <v>0</v>
      </c>
      <c r="Q7" s="6">
        <v>0</v>
      </c>
    </row>
    <row r="8" spans="1:17" x14ac:dyDescent="0.25">
      <c r="A8" s="4">
        <f t="shared" si="0"/>
        <v>4</v>
      </c>
      <c r="B8" s="5" t="s">
        <v>4</v>
      </c>
      <c r="C8" s="6">
        <v>4600000</v>
      </c>
      <c r="D8" s="6">
        <v>50286215</v>
      </c>
      <c r="E8" s="6"/>
      <c r="F8" s="6">
        <v>0.95</v>
      </c>
      <c r="G8" s="6">
        <v>0.95</v>
      </c>
      <c r="H8" s="6">
        <v>0.95</v>
      </c>
      <c r="I8" s="6">
        <v>4370000</v>
      </c>
      <c r="J8" s="6">
        <v>47771904</v>
      </c>
      <c r="K8" s="6">
        <v>0</v>
      </c>
      <c r="L8" s="6"/>
      <c r="M8" s="6"/>
      <c r="N8" s="6"/>
      <c r="O8" s="6">
        <v>4370000</v>
      </c>
      <c r="P8" s="6">
        <v>47771904</v>
      </c>
      <c r="Q8" s="6">
        <v>0</v>
      </c>
    </row>
    <row r="9" spans="1:17" x14ac:dyDescent="0.25">
      <c r="A9" s="4">
        <f t="shared" si="0"/>
        <v>5</v>
      </c>
      <c r="B9" s="5" t="s">
        <v>5</v>
      </c>
      <c r="C9" s="6"/>
      <c r="D9" s="6"/>
      <c r="E9" s="6"/>
      <c r="F9" s="6">
        <v>0.95</v>
      </c>
      <c r="G9" s="6">
        <v>0.95</v>
      </c>
      <c r="H9" s="6">
        <v>0.95</v>
      </c>
      <c r="I9" s="6">
        <v>0</v>
      </c>
      <c r="J9" s="6">
        <v>0</v>
      </c>
      <c r="K9" s="6">
        <v>0</v>
      </c>
      <c r="L9" s="6"/>
      <c r="M9" s="6"/>
      <c r="N9" s="6"/>
      <c r="O9" s="6">
        <v>0</v>
      </c>
      <c r="P9" s="6">
        <v>0</v>
      </c>
      <c r="Q9" s="6">
        <v>0</v>
      </c>
    </row>
    <row r="10" spans="1:17" x14ac:dyDescent="0.25">
      <c r="A10" s="4">
        <f t="shared" si="0"/>
        <v>6</v>
      </c>
      <c r="B10" s="5" t="s">
        <v>6</v>
      </c>
      <c r="C10" s="6"/>
      <c r="D10" s="6"/>
      <c r="E10" s="6"/>
      <c r="F10" s="6">
        <v>0.95</v>
      </c>
      <c r="G10" s="6">
        <v>0.95</v>
      </c>
      <c r="H10" s="6">
        <v>0.95</v>
      </c>
      <c r="I10" s="6">
        <v>0</v>
      </c>
      <c r="J10" s="6">
        <v>0</v>
      </c>
      <c r="K10" s="6">
        <v>0</v>
      </c>
      <c r="L10" s="6"/>
      <c r="M10" s="6"/>
      <c r="N10" s="6"/>
      <c r="O10" s="6">
        <v>0</v>
      </c>
      <c r="P10" s="6">
        <v>0</v>
      </c>
      <c r="Q10" s="6">
        <v>0</v>
      </c>
    </row>
    <row r="11" spans="1:17" x14ac:dyDescent="0.25">
      <c r="A11" s="4">
        <f t="shared" si="0"/>
        <v>7</v>
      </c>
      <c r="B11" s="5" t="s">
        <v>7</v>
      </c>
      <c r="C11" s="6"/>
      <c r="D11" s="6"/>
      <c r="E11" s="6"/>
      <c r="F11" s="6">
        <v>0.95</v>
      </c>
      <c r="G11" s="6">
        <v>0.95</v>
      </c>
      <c r="H11" s="6">
        <v>0.95</v>
      </c>
      <c r="I11" s="6">
        <v>0</v>
      </c>
      <c r="J11" s="6">
        <v>0</v>
      </c>
      <c r="K11" s="6">
        <v>0</v>
      </c>
      <c r="L11" s="6"/>
      <c r="M11" s="6"/>
      <c r="N11" s="6"/>
      <c r="O11" s="6">
        <v>0</v>
      </c>
      <c r="P11" s="6">
        <v>0</v>
      </c>
      <c r="Q11" s="6">
        <v>0</v>
      </c>
    </row>
    <row r="12" spans="1:17" x14ac:dyDescent="0.25">
      <c r="A12" s="4">
        <f t="shared" si="0"/>
        <v>8</v>
      </c>
      <c r="B12" s="5" t="s">
        <v>8</v>
      </c>
      <c r="C12" s="6"/>
      <c r="D12" s="6"/>
      <c r="E12" s="6"/>
      <c r="F12" s="6">
        <v>0.95</v>
      </c>
      <c r="G12" s="6">
        <v>0.95</v>
      </c>
      <c r="H12" s="6">
        <v>0.95</v>
      </c>
      <c r="I12" s="6">
        <v>0</v>
      </c>
      <c r="J12" s="6">
        <v>0</v>
      </c>
      <c r="K12" s="6">
        <v>0</v>
      </c>
      <c r="L12" s="6"/>
      <c r="M12" s="6"/>
      <c r="N12" s="6"/>
      <c r="O12" s="6">
        <v>0</v>
      </c>
      <c r="P12" s="6">
        <v>0</v>
      </c>
      <c r="Q12" s="6">
        <v>0</v>
      </c>
    </row>
    <row r="13" spans="1:17" x14ac:dyDescent="0.25">
      <c r="A13" s="4">
        <f t="shared" si="0"/>
        <v>9</v>
      </c>
      <c r="B13" s="5" t="s">
        <v>9</v>
      </c>
      <c r="C13" s="6"/>
      <c r="D13" s="6"/>
      <c r="E13" s="6"/>
      <c r="F13" s="6">
        <v>0.95</v>
      </c>
      <c r="G13" s="6">
        <v>0.95</v>
      </c>
      <c r="H13" s="6">
        <v>0.95</v>
      </c>
      <c r="I13" s="6">
        <v>0</v>
      </c>
      <c r="J13" s="6">
        <v>0</v>
      </c>
      <c r="K13" s="6">
        <v>0</v>
      </c>
      <c r="L13" s="6"/>
      <c r="M13" s="6"/>
      <c r="N13" s="6"/>
      <c r="O13" s="6">
        <v>0</v>
      </c>
      <c r="P13" s="6">
        <v>0</v>
      </c>
      <c r="Q13" s="6">
        <v>0</v>
      </c>
    </row>
    <row r="14" spans="1:17" x14ac:dyDescent="0.25">
      <c r="A14" s="4">
        <f t="shared" si="0"/>
        <v>10</v>
      </c>
      <c r="B14" s="5" t="s">
        <v>10</v>
      </c>
      <c r="C14" s="6">
        <v>58464737</v>
      </c>
      <c r="D14" s="6"/>
      <c r="E14" s="6"/>
      <c r="F14" s="6">
        <v>0.95</v>
      </c>
      <c r="G14" s="6">
        <v>0.95</v>
      </c>
      <c r="H14" s="6">
        <v>0.95</v>
      </c>
      <c r="I14" s="6">
        <v>55541500</v>
      </c>
      <c r="J14" s="6">
        <v>0</v>
      </c>
      <c r="K14" s="6">
        <v>0</v>
      </c>
      <c r="L14" s="6"/>
      <c r="M14" s="6"/>
      <c r="N14" s="6"/>
      <c r="O14" s="6">
        <v>55541500</v>
      </c>
      <c r="P14" s="6">
        <v>0</v>
      </c>
      <c r="Q14" s="6">
        <v>0</v>
      </c>
    </row>
    <row r="15" spans="1:17" x14ac:dyDescent="0.25">
      <c r="A15" s="4">
        <f t="shared" si="0"/>
        <v>11</v>
      </c>
      <c r="B15" s="5" t="s">
        <v>11</v>
      </c>
      <c r="C15" s="6"/>
      <c r="D15" s="6"/>
      <c r="E15" s="6"/>
      <c r="F15" s="6">
        <v>0.95</v>
      </c>
      <c r="G15" s="6">
        <v>0.95</v>
      </c>
      <c r="H15" s="6">
        <v>0.95</v>
      </c>
      <c r="I15" s="6">
        <v>0</v>
      </c>
      <c r="J15" s="6">
        <v>0</v>
      </c>
      <c r="K15" s="6">
        <v>0</v>
      </c>
      <c r="L15" s="6"/>
      <c r="M15" s="6"/>
      <c r="N15" s="6"/>
      <c r="O15" s="6">
        <v>0</v>
      </c>
      <c r="P15" s="6">
        <v>0</v>
      </c>
      <c r="Q15" s="6">
        <v>0</v>
      </c>
    </row>
    <row r="16" spans="1:17" x14ac:dyDescent="0.25">
      <c r="A16" s="4">
        <f t="shared" si="0"/>
        <v>12</v>
      </c>
      <c r="B16" s="5" t="s">
        <v>12</v>
      </c>
      <c r="C16" s="6"/>
      <c r="D16" s="6"/>
      <c r="E16" s="6"/>
      <c r="F16" s="6">
        <v>0.95</v>
      </c>
      <c r="G16" s="6">
        <v>0.95</v>
      </c>
      <c r="H16" s="6">
        <v>0.95</v>
      </c>
      <c r="I16" s="6">
        <v>0</v>
      </c>
      <c r="J16" s="6">
        <v>0</v>
      </c>
      <c r="K16" s="6">
        <v>0</v>
      </c>
      <c r="L16" s="6"/>
      <c r="M16" s="6"/>
      <c r="N16" s="6"/>
      <c r="O16" s="6">
        <v>0</v>
      </c>
      <c r="P16" s="6">
        <v>0</v>
      </c>
      <c r="Q16" s="6">
        <v>0</v>
      </c>
    </row>
    <row r="17" spans="1:17" x14ac:dyDescent="0.25">
      <c r="A17" s="4">
        <f t="shared" si="0"/>
        <v>13</v>
      </c>
      <c r="B17" s="5" t="s">
        <v>13</v>
      </c>
      <c r="C17" s="6"/>
      <c r="D17" s="6"/>
      <c r="E17" s="6"/>
      <c r="F17" s="6">
        <v>0.95</v>
      </c>
      <c r="G17" s="6">
        <v>0.95</v>
      </c>
      <c r="H17" s="6">
        <v>0.95</v>
      </c>
      <c r="I17" s="6">
        <v>0</v>
      </c>
      <c r="J17" s="6">
        <v>0</v>
      </c>
      <c r="K17" s="6">
        <v>0</v>
      </c>
      <c r="L17" s="6"/>
      <c r="M17" s="6"/>
      <c r="N17" s="6"/>
      <c r="O17" s="6">
        <v>0</v>
      </c>
      <c r="P17" s="6">
        <v>0</v>
      </c>
      <c r="Q17" s="6">
        <v>0</v>
      </c>
    </row>
    <row r="18" spans="1:17" x14ac:dyDescent="0.25">
      <c r="A18" s="4">
        <f t="shared" si="0"/>
        <v>14</v>
      </c>
      <c r="B18" s="5" t="s">
        <v>14</v>
      </c>
      <c r="C18" s="6">
        <v>4631579</v>
      </c>
      <c r="D18" s="6">
        <v>69143527</v>
      </c>
      <c r="E18" s="6"/>
      <c r="F18" s="6">
        <v>0.95</v>
      </c>
      <c r="G18" s="6">
        <v>0.95</v>
      </c>
      <c r="H18" s="6">
        <v>0.95</v>
      </c>
      <c r="I18" s="6">
        <v>4400000</v>
      </c>
      <c r="J18" s="6">
        <v>65686351</v>
      </c>
      <c r="K18" s="6">
        <v>0</v>
      </c>
      <c r="L18" s="6"/>
      <c r="M18" s="6"/>
      <c r="N18" s="6"/>
      <c r="O18" s="6">
        <v>4400000</v>
      </c>
      <c r="P18" s="6">
        <v>65686351</v>
      </c>
      <c r="Q18" s="6">
        <v>0</v>
      </c>
    </row>
    <row r="19" spans="1:17" x14ac:dyDescent="0.25">
      <c r="A19" s="4">
        <f t="shared" si="0"/>
        <v>15</v>
      </c>
      <c r="B19" s="5" t="s">
        <v>15</v>
      </c>
      <c r="C19" s="6">
        <v>117026763</v>
      </c>
      <c r="D19" s="6">
        <v>100492148</v>
      </c>
      <c r="E19" s="6"/>
      <c r="F19" s="6">
        <v>0.95</v>
      </c>
      <c r="G19" s="6">
        <v>0.95</v>
      </c>
      <c r="H19" s="6">
        <v>0.95</v>
      </c>
      <c r="I19" s="6">
        <v>111175425</v>
      </c>
      <c r="J19" s="6">
        <v>95467541</v>
      </c>
      <c r="K19" s="6">
        <v>0</v>
      </c>
      <c r="L19" s="6"/>
      <c r="M19" s="6"/>
      <c r="N19" s="6"/>
      <c r="O19" s="6">
        <v>111175425</v>
      </c>
      <c r="P19" s="6">
        <v>95467541</v>
      </c>
      <c r="Q19" s="6">
        <v>0</v>
      </c>
    </row>
    <row r="20" spans="1:17" x14ac:dyDescent="0.25">
      <c r="A20" s="4">
        <f t="shared" si="0"/>
        <v>16</v>
      </c>
      <c r="B20" s="5" t="s">
        <v>16</v>
      </c>
      <c r="C20" s="6"/>
      <c r="D20" s="6"/>
      <c r="E20" s="6"/>
      <c r="F20" s="6">
        <v>0.95</v>
      </c>
      <c r="G20" s="6">
        <v>0.95</v>
      </c>
      <c r="H20" s="6">
        <v>0.95</v>
      </c>
      <c r="I20" s="6">
        <v>0</v>
      </c>
      <c r="J20" s="6">
        <v>0</v>
      </c>
      <c r="K20" s="6">
        <v>0</v>
      </c>
      <c r="L20" s="6"/>
      <c r="M20" s="6"/>
      <c r="N20" s="6"/>
      <c r="O20" s="6">
        <v>0</v>
      </c>
      <c r="P20" s="6">
        <v>0</v>
      </c>
      <c r="Q20" s="6">
        <v>0</v>
      </c>
    </row>
    <row r="21" spans="1:17" x14ac:dyDescent="0.25">
      <c r="A21" s="4">
        <f t="shared" si="0"/>
        <v>17</v>
      </c>
      <c r="B21" s="5" t="s">
        <v>17</v>
      </c>
      <c r="C21" s="6"/>
      <c r="D21" s="6"/>
      <c r="E21" s="6"/>
      <c r="F21" s="6">
        <v>0.95</v>
      </c>
      <c r="G21" s="6">
        <v>0.95</v>
      </c>
      <c r="H21" s="6">
        <v>0.95</v>
      </c>
      <c r="I21" s="6">
        <v>0</v>
      </c>
      <c r="J21" s="6">
        <v>0</v>
      </c>
      <c r="K21" s="6">
        <v>0</v>
      </c>
      <c r="L21" s="6"/>
      <c r="M21" s="6"/>
      <c r="N21" s="6"/>
      <c r="O21" s="6">
        <v>0</v>
      </c>
      <c r="P21" s="6">
        <v>0</v>
      </c>
      <c r="Q21" s="6">
        <v>0</v>
      </c>
    </row>
    <row r="22" spans="1:17" x14ac:dyDescent="0.25">
      <c r="A22" s="4">
        <f t="shared" si="0"/>
        <v>18</v>
      </c>
      <c r="B22" s="5" t="s">
        <v>18</v>
      </c>
      <c r="C22" s="6"/>
      <c r="D22" s="6"/>
      <c r="E22" s="6"/>
      <c r="F22" s="6">
        <v>0.95</v>
      </c>
      <c r="G22" s="6">
        <v>0.95</v>
      </c>
      <c r="H22" s="6">
        <v>0.95</v>
      </c>
      <c r="I22" s="6">
        <v>0</v>
      </c>
      <c r="J22" s="6">
        <v>0</v>
      </c>
      <c r="K22" s="6">
        <v>0</v>
      </c>
      <c r="L22" s="6"/>
      <c r="M22" s="6"/>
      <c r="N22" s="6"/>
      <c r="O22" s="6">
        <v>0</v>
      </c>
      <c r="P22" s="6">
        <v>0</v>
      </c>
      <c r="Q22" s="6">
        <v>0</v>
      </c>
    </row>
    <row r="23" spans="1:17" x14ac:dyDescent="0.25">
      <c r="A23" s="4">
        <f t="shared" si="0"/>
        <v>19</v>
      </c>
      <c r="B23" s="5" t="s">
        <v>19</v>
      </c>
      <c r="C23" s="6">
        <v>152159029</v>
      </c>
      <c r="D23" s="6"/>
      <c r="E23" s="6">
        <v>216309864</v>
      </c>
      <c r="F23" s="6">
        <v>0.95</v>
      </c>
      <c r="G23" s="6">
        <v>0.95</v>
      </c>
      <c r="H23" s="6">
        <v>0.95</v>
      </c>
      <c r="I23" s="6">
        <v>144551078</v>
      </c>
      <c r="J23" s="6">
        <v>0</v>
      </c>
      <c r="K23" s="6">
        <v>205494371</v>
      </c>
      <c r="L23" s="6"/>
      <c r="M23" s="6"/>
      <c r="N23" s="6"/>
      <c r="O23" s="6">
        <v>144551078</v>
      </c>
      <c r="P23" s="6">
        <v>0</v>
      </c>
      <c r="Q23" s="6">
        <v>205494371</v>
      </c>
    </row>
    <row r="24" spans="1:17" x14ac:dyDescent="0.25">
      <c r="A24" s="4">
        <f t="shared" si="0"/>
        <v>20</v>
      </c>
      <c r="B24" s="5" t="s">
        <v>20</v>
      </c>
      <c r="C24" s="6"/>
      <c r="D24" s="6"/>
      <c r="E24" s="6"/>
      <c r="F24" s="6">
        <v>0.95</v>
      </c>
      <c r="G24" s="6">
        <v>0.95</v>
      </c>
      <c r="H24" s="6">
        <v>0.95</v>
      </c>
      <c r="I24" s="6">
        <v>0</v>
      </c>
      <c r="J24" s="6">
        <v>0</v>
      </c>
      <c r="K24" s="6">
        <v>0</v>
      </c>
      <c r="L24" s="6"/>
      <c r="M24" s="6"/>
      <c r="N24" s="6"/>
      <c r="O24" s="6">
        <v>0</v>
      </c>
      <c r="P24" s="6">
        <v>0</v>
      </c>
      <c r="Q24" s="6">
        <v>0</v>
      </c>
    </row>
    <row r="25" spans="1:17" x14ac:dyDescent="0.25">
      <c r="A25" s="4">
        <f t="shared" si="0"/>
        <v>21</v>
      </c>
      <c r="B25" s="5" t="s">
        <v>21</v>
      </c>
      <c r="C25" s="6">
        <v>69828011</v>
      </c>
      <c r="D25" s="6"/>
      <c r="E25" s="6"/>
      <c r="F25" s="6">
        <v>0.95</v>
      </c>
      <c r="G25" s="6">
        <v>0.95</v>
      </c>
      <c r="H25" s="6">
        <v>0.95</v>
      </c>
      <c r="I25" s="6">
        <v>66336610</v>
      </c>
      <c r="J25" s="6">
        <v>0</v>
      </c>
      <c r="K25" s="6">
        <v>0</v>
      </c>
      <c r="L25" s="6"/>
      <c r="M25" s="6"/>
      <c r="N25" s="6"/>
      <c r="O25" s="6">
        <v>66336610</v>
      </c>
      <c r="P25" s="6">
        <v>0</v>
      </c>
      <c r="Q25" s="6">
        <v>0</v>
      </c>
    </row>
    <row r="26" spans="1:17" x14ac:dyDescent="0.25">
      <c r="A26" s="4">
        <f t="shared" si="0"/>
        <v>22</v>
      </c>
      <c r="B26" s="5" t="s">
        <v>22</v>
      </c>
      <c r="C26" s="6"/>
      <c r="D26" s="6"/>
      <c r="E26" s="6"/>
      <c r="F26" s="6">
        <v>0.95</v>
      </c>
      <c r="G26" s="6">
        <v>0.95</v>
      </c>
      <c r="H26" s="6">
        <v>0.95</v>
      </c>
      <c r="I26" s="6">
        <v>0</v>
      </c>
      <c r="J26" s="6">
        <v>0</v>
      </c>
      <c r="K26" s="6">
        <v>0</v>
      </c>
      <c r="L26" s="6"/>
      <c r="M26" s="6"/>
      <c r="N26" s="6"/>
      <c r="O26" s="6">
        <v>0</v>
      </c>
      <c r="P26" s="6">
        <v>0</v>
      </c>
      <c r="Q26" s="6">
        <v>0</v>
      </c>
    </row>
    <row r="27" spans="1:17" x14ac:dyDescent="0.25">
      <c r="A27" s="4">
        <f t="shared" si="0"/>
        <v>23</v>
      </c>
      <c r="B27" s="5" t="s">
        <v>23</v>
      </c>
      <c r="C27" s="6"/>
      <c r="D27" s="6"/>
      <c r="E27" s="6"/>
      <c r="F27" s="6">
        <v>0.95</v>
      </c>
      <c r="G27" s="6">
        <v>0.95</v>
      </c>
      <c r="H27" s="6">
        <v>0.95</v>
      </c>
      <c r="I27" s="6">
        <v>0</v>
      </c>
      <c r="J27" s="6">
        <v>0</v>
      </c>
      <c r="K27" s="6">
        <v>0</v>
      </c>
      <c r="L27" s="6"/>
      <c r="M27" s="6"/>
      <c r="N27" s="6"/>
      <c r="O27" s="6">
        <v>0</v>
      </c>
      <c r="P27" s="6">
        <v>0</v>
      </c>
      <c r="Q27" s="6">
        <v>0</v>
      </c>
    </row>
    <row r="28" spans="1:17" x14ac:dyDescent="0.25">
      <c r="A28" s="4">
        <f t="shared" si="0"/>
        <v>24</v>
      </c>
      <c r="B28" s="5" t="s">
        <v>24</v>
      </c>
      <c r="C28" s="6">
        <v>3242105</v>
      </c>
      <c r="D28" s="6">
        <v>62857752</v>
      </c>
      <c r="E28" s="6"/>
      <c r="F28" s="6">
        <v>0.95</v>
      </c>
      <c r="G28" s="6">
        <v>0.95</v>
      </c>
      <c r="H28" s="6">
        <v>0.95</v>
      </c>
      <c r="I28" s="6">
        <v>3080000</v>
      </c>
      <c r="J28" s="6">
        <v>59714864</v>
      </c>
      <c r="K28" s="6">
        <v>0</v>
      </c>
      <c r="L28" s="6"/>
      <c r="M28" s="6"/>
      <c r="N28" s="6"/>
      <c r="O28" s="6">
        <v>3080000</v>
      </c>
      <c r="P28" s="6">
        <v>59714864</v>
      </c>
      <c r="Q28" s="6">
        <v>0</v>
      </c>
    </row>
    <row r="29" spans="1:17" x14ac:dyDescent="0.25">
      <c r="A29" s="4">
        <f t="shared" si="0"/>
        <v>25</v>
      </c>
      <c r="B29" s="5" t="s">
        <v>25</v>
      </c>
      <c r="C29" s="6"/>
      <c r="D29" s="6"/>
      <c r="E29" s="6"/>
      <c r="F29" s="6">
        <v>0.95</v>
      </c>
      <c r="G29" s="6">
        <v>0.95</v>
      </c>
      <c r="H29" s="6">
        <v>0.95</v>
      </c>
      <c r="I29" s="6">
        <v>0</v>
      </c>
      <c r="J29" s="6">
        <v>0</v>
      </c>
      <c r="K29" s="6">
        <v>0</v>
      </c>
      <c r="L29" s="6"/>
      <c r="M29" s="6"/>
      <c r="N29" s="6"/>
      <c r="O29" s="6">
        <v>0</v>
      </c>
      <c r="P29" s="6">
        <v>0</v>
      </c>
      <c r="Q29" s="6">
        <v>0</v>
      </c>
    </row>
    <row r="30" spans="1:17" x14ac:dyDescent="0.25">
      <c r="A30" s="4">
        <f t="shared" si="0"/>
        <v>26</v>
      </c>
      <c r="B30" s="5" t="s">
        <v>26</v>
      </c>
      <c r="C30" s="6"/>
      <c r="D30" s="6"/>
      <c r="E30" s="6"/>
      <c r="F30" s="6">
        <v>0.95</v>
      </c>
      <c r="G30" s="6">
        <v>0.95</v>
      </c>
      <c r="H30" s="6">
        <v>0.95</v>
      </c>
      <c r="I30" s="6">
        <v>0</v>
      </c>
      <c r="J30" s="6">
        <v>0</v>
      </c>
      <c r="K30" s="6">
        <v>0</v>
      </c>
      <c r="L30" s="6"/>
      <c r="M30" s="6"/>
      <c r="N30" s="6"/>
      <c r="O30" s="6">
        <v>0</v>
      </c>
      <c r="P30" s="6">
        <v>0</v>
      </c>
      <c r="Q30" s="6">
        <v>0</v>
      </c>
    </row>
    <row r="31" spans="1:17" x14ac:dyDescent="0.25">
      <c r="A31" s="7"/>
      <c r="B31" s="8" t="s">
        <v>27</v>
      </c>
      <c r="C31" s="9">
        <v>412268013</v>
      </c>
      <c r="D31" s="9">
        <v>282779642</v>
      </c>
      <c r="E31" s="9">
        <v>272791415</v>
      </c>
      <c r="F31" s="10" t="s">
        <v>32</v>
      </c>
      <c r="G31" s="10" t="s">
        <v>32</v>
      </c>
      <c r="H31" s="10" t="s">
        <v>32</v>
      </c>
      <c r="I31" s="9">
        <v>391654613</v>
      </c>
      <c r="J31" s="9">
        <v>268640660</v>
      </c>
      <c r="K31" s="9">
        <v>259151844</v>
      </c>
      <c r="L31" s="9">
        <v>391654613</v>
      </c>
      <c r="M31" s="9">
        <v>268640660</v>
      </c>
      <c r="N31" s="9">
        <v>259151844</v>
      </c>
      <c r="O31" s="9">
        <v>391654613</v>
      </c>
      <c r="P31" s="9">
        <v>268640660</v>
      </c>
      <c r="Q31" s="9">
        <v>259151844</v>
      </c>
    </row>
    <row r="32" spans="1:17" x14ac:dyDescent="0.25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Q32" s="16"/>
    </row>
    <row r="33" spans="2:20" x14ac:dyDescent="0.25">
      <c r="B33" s="17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Q33" s="16"/>
    </row>
    <row r="34" spans="2:20" x14ac:dyDescent="0.25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2:20" x14ac:dyDescent="0.25">
      <c r="P35" s="18"/>
      <c r="Q35" s="19"/>
      <c r="T35" s="16"/>
    </row>
    <row r="36" spans="2:20" x14ac:dyDescent="0.25">
      <c r="P36" s="18"/>
      <c r="Q36" s="19"/>
    </row>
    <row r="37" spans="2:20" x14ac:dyDescent="0.25">
      <c r="P37" s="18"/>
      <c r="Q37" s="19"/>
    </row>
    <row r="38" spans="2:20" x14ac:dyDescent="0.25">
      <c r="P38" s="18"/>
      <c r="Q38" s="19"/>
    </row>
    <row r="39" spans="2:20" x14ac:dyDescent="0.25">
      <c r="P39" s="18"/>
      <c r="Q39" s="18"/>
    </row>
    <row r="40" spans="2:20" x14ac:dyDescent="0.25">
      <c r="P40" s="18"/>
      <c r="Q40" s="18"/>
    </row>
    <row r="41" spans="2:20" x14ac:dyDescent="0.25">
      <c r="P41" s="18"/>
      <c r="Q41" s="18"/>
    </row>
    <row r="42" spans="2:20" x14ac:dyDescent="0.25">
      <c r="P42" s="18"/>
      <c r="Q42" s="18"/>
    </row>
    <row r="43" spans="2:20" x14ac:dyDescent="0.25">
      <c r="P43" s="18"/>
      <c r="Q43" s="18"/>
    </row>
    <row r="44" spans="2:20" x14ac:dyDescent="0.25">
      <c r="P44" s="18"/>
      <c r="Q44" s="18"/>
    </row>
    <row r="45" spans="2:20" x14ac:dyDescent="0.25">
      <c r="P45" s="18"/>
      <c r="Q45" s="18"/>
    </row>
    <row r="46" spans="2:20" x14ac:dyDescent="0.25">
      <c r="P46" s="18"/>
      <c r="Q46" s="18"/>
    </row>
  </sheetData>
  <mergeCells count="13">
    <mergeCell ref="I4:K4"/>
    <mergeCell ref="L4:N4"/>
    <mergeCell ref="O4:Q4"/>
    <mergeCell ref="A1:Q1"/>
    <mergeCell ref="A2:A4"/>
    <mergeCell ref="B2:B4"/>
    <mergeCell ref="C2:E2"/>
    <mergeCell ref="F2:H2"/>
    <mergeCell ref="I2:K2"/>
    <mergeCell ref="L2:N2"/>
    <mergeCell ref="O2:Q2"/>
    <mergeCell ref="C4:E4"/>
    <mergeCell ref="F4:H4"/>
  </mergeCells>
  <printOptions horizontalCentered="1"/>
  <pageMargins left="0.39370078740157483" right="0.39370078740157483" top="0.39370078740157483" bottom="0.39370078740157483" header="0" footer="0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дорог мдх</vt:lpstr>
      <vt:lpstr>дорог дор д мдх</vt:lpstr>
      <vt:lpstr>дорог устмдх</vt:lpstr>
      <vt:lpstr>'дорог дор д мдх'!Область_печати</vt:lpstr>
      <vt:lpstr>'дорог мдх'!Область_печати</vt:lpstr>
      <vt:lpstr>'дорог устмдх'!Область_печати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2018-10-30T16:12:25Z</dcterms:modified>
</cp:coreProperties>
</file>